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460" windowHeight="6795"/>
  </bookViews>
  <sheets>
    <sheet name="加分表格" sheetId="1" r:id="rId1"/>
  </sheets>
  <calcPr calcId="124519"/>
</workbook>
</file>

<file path=xl/calcChain.xml><?xml version="1.0" encoding="utf-8"?>
<calcChain xmlns="http://schemas.openxmlformats.org/spreadsheetml/2006/main">
  <c r="AG11" i="1"/>
  <c r="AH11" s="1"/>
  <c r="AI11" s="1"/>
  <c r="AJ11"/>
  <c r="AK11" s="1"/>
  <c r="AG12"/>
  <c r="AH12" s="1"/>
  <c r="AI12" s="1"/>
  <c r="AJ12"/>
  <c r="AK12" s="1"/>
  <c r="AG13"/>
  <c r="AH13" s="1"/>
  <c r="AI13" s="1"/>
  <c r="AJ13"/>
  <c r="AK13" s="1"/>
  <c r="AG14"/>
  <c r="AH14" s="1"/>
  <c r="AI14" s="1"/>
  <c r="AJ14"/>
  <c r="AK14" s="1"/>
  <c r="AG15"/>
  <c r="AH15" s="1"/>
  <c r="AI15" s="1"/>
  <c r="AJ15"/>
  <c r="AK15" s="1"/>
  <c r="AG16"/>
  <c r="AH16" s="1"/>
  <c r="AI16" s="1"/>
  <c r="AJ16"/>
  <c r="AK16" s="1"/>
  <c r="AG17"/>
  <c r="AH17" s="1"/>
  <c r="AI17" s="1"/>
  <c r="AJ17"/>
  <c r="AK17" s="1"/>
  <c r="AG18"/>
  <c r="AH18" s="1"/>
  <c r="AI18" s="1"/>
  <c r="AJ18"/>
  <c r="AK18" s="1"/>
  <c r="AG19"/>
  <c r="AH19" s="1"/>
  <c r="AI19" s="1"/>
  <c r="AJ19"/>
  <c r="AK19" s="1"/>
  <c r="AG20"/>
  <c r="AH20" s="1"/>
  <c r="AI20" s="1"/>
  <c r="AJ20"/>
  <c r="AK20" s="1"/>
  <c r="AG21"/>
  <c r="AH21" s="1"/>
  <c r="AI21" s="1"/>
  <c r="AJ21"/>
  <c r="AK21" s="1"/>
  <c r="AG22"/>
  <c r="AH22" s="1"/>
  <c r="AI22" s="1"/>
  <c r="AJ22"/>
  <c r="AK22" s="1"/>
  <c r="AG23"/>
  <c r="AH23" s="1"/>
  <c r="AI23" s="1"/>
  <c r="AJ23"/>
  <c r="AK23" s="1"/>
  <c r="AG24"/>
  <c r="AH24" s="1"/>
  <c r="AI24" s="1"/>
  <c r="AJ24"/>
  <c r="AK24" s="1"/>
  <c r="AG25"/>
  <c r="AH25" s="1"/>
  <c r="AI25" s="1"/>
  <c r="AJ25"/>
  <c r="AK25" s="1"/>
  <c r="AG26"/>
  <c r="AH26" s="1"/>
  <c r="AI26" s="1"/>
  <c r="AJ26"/>
  <c r="AK26" s="1"/>
  <c r="AG27"/>
  <c r="AH27" s="1"/>
  <c r="AI27" s="1"/>
  <c r="AJ27"/>
  <c r="AK27" s="1"/>
  <c r="AG28"/>
  <c r="AH28" s="1"/>
  <c r="AI28" s="1"/>
  <c r="AJ28"/>
  <c r="AK28" s="1"/>
  <c r="AG29"/>
  <c r="AH29" s="1"/>
  <c r="AI29" s="1"/>
  <c r="AJ29"/>
  <c r="AK29" s="1"/>
  <c r="AG30"/>
  <c r="AH30" s="1"/>
  <c r="AI30" s="1"/>
  <c r="AJ30"/>
  <c r="AK30" s="1"/>
  <c r="AG31"/>
  <c r="AH31" s="1"/>
  <c r="AI31" s="1"/>
  <c r="AJ31"/>
  <c r="AK31" s="1"/>
  <c r="AG32"/>
  <c r="AH32" s="1"/>
  <c r="AI32" s="1"/>
  <c r="AJ32"/>
  <c r="AK32" s="1"/>
  <c r="AG33"/>
  <c r="AH33" s="1"/>
  <c r="AI33" s="1"/>
  <c r="AJ33"/>
  <c r="AK33" s="1"/>
  <c r="AG34"/>
  <c r="AH34" s="1"/>
  <c r="AI34" s="1"/>
  <c r="AJ34"/>
  <c r="AK34" s="1"/>
  <c r="AG35"/>
  <c r="AH35" s="1"/>
  <c r="AI35" s="1"/>
  <c r="AJ35"/>
  <c r="AK35" s="1"/>
  <c r="AG36"/>
  <c r="AH36" s="1"/>
  <c r="AI36" s="1"/>
  <c r="AJ36"/>
  <c r="AK36" s="1"/>
  <c r="AG37"/>
  <c r="AH37" s="1"/>
  <c r="AI37" s="1"/>
  <c r="AJ37"/>
  <c r="AK37" s="1"/>
  <c r="AG38"/>
  <c r="AH38" s="1"/>
  <c r="AI38" s="1"/>
  <c r="AJ38"/>
  <c r="AK38" s="1"/>
  <c r="AG39"/>
  <c r="AH39" s="1"/>
  <c r="AI39" s="1"/>
  <c r="AJ39"/>
  <c r="AK39" s="1"/>
  <c r="AG40"/>
  <c r="AH40" s="1"/>
  <c r="AI40" s="1"/>
  <c r="AJ40"/>
  <c r="AK40" s="1"/>
  <c r="AG41"/>
  <c r="AH41" s="1"/>
  <c r="AI41" s="1"/>
  <c r="AJ41"/>
  <c r="AK41" s="1"/>
  <c r="AG42"/>
  <c r="AH42" s="1"/>
  <c r="AI42" s="1"/>
  <c r="AJ42"/>
  <c r="AK42" s="1"/>
  <c r="AG43"/>
  <c r="AH43" s="1"/>
  <c r="AI43" s="1"/>
  <c r="AJ43"/>
  <c r="AK43" s="1"/>
  <c r="AG44"/>
  <c r="AH44" s="1"/>
  <c r="AI44" s="1"/>
  <c r="AJ44"/>
  <c r="AK44" s="1"/>
  <c r="AG45"/>
  <c r="AH45" s="1"/>
  <c r="AI45" s="1"/>
  <c r="AJ45"/>
  <c r="AK45" s="1"/>
  <c r="AG46"/>
  <c r="AH46" s="1"/>
  <c r="AI46" s="1"/>
  <c r="AJ46"/>
  <c r="AK46" s="1"/>
  <c r="AG47"/>
  <c r="AH47" s="1"/>
  <c r="AI47" s="1"/>
  <c r="AJ47"/>
  <c r="AK47" s="1"/>
  <c r="AG48"/>
  <c r="AH48" s="1"/>
  <c r="AI48" s="1"/>
  <c r="AJ48"/>
  <c r="AK48" s="1"/>
  <c r="AG49"/>
  <c r="AH49" s="1"/>
  <c r="AI49" s="1"/>
  <c r="AJ49"/>
  <c r="AK49" s="1"/>
  <c r="AG50"/>
  <c r="AH50" s="1"/>
  <c r="AI50" s="1"/>
  <c r="AJ50"/>
  <c r="AK50" s="1"/>
  <c r="AG51"/>
  <c r="AH51" s="1"/>
  <c r="AI51" s="1"/>
  <c r="AJ51"/>
  <c r="AK51" s="1"/>
  <c r="AG52"/>
  <c r="AH52" s="1"/>
  <c r="AI52" s="1"/>
  <c r="AJ52"/>
  <c r="AK52" s="1"/>
  <c r="AG53"/>
  <c r="AH53" s="1"/>
  <c r="AI53" s="1"/>
  <c r="AJ53"/>
  <c r="AK53" s="1"/>
  <c r="AG54"/>
  <c r="AH54" s="1"/>
  <c r="AI54" s="1"/>
  <c r="AJ54"/>
  <c r="AK54" s="1"/>
  <c r="AG55"/>
  <c r="AH55" s="1"/>
  <c r="AI55" s="1"/>
  <c r="AJ55"/>
  <c r="AK55" s="1"/>
  <c r="AG56"/>
  <c r="AH56" s="1"/>
  <c r="AI56" s="1"/>
  <c r="AJ56"/>
  <c r="AK56" s="1"/>
  <c r="AG57"/>
  <c r="AH57" s="1"/>
  <c r="AI57" s="1"/>
  <c r="AJ57"/>
  <c r="AK57" s="1"/>
  <c r="AG58"/>
  <c r="AH58" s="1"/>
  <c r="AI58" s="1"/>
  <c r="AJ58"/>
  <c r="AK58" s="1"/>
  <c r="AG59"/>
  <c r="AH59" s="1"/>
  <c r="AI59" s="1"/>
  <c r="AJ59"/>
  <c r="AK59" s="1"/>
  <c r="AG60"/>
  <c r="AH60" s="1"/>
  <c r="AI60" s="1"/>
  <c r="AJ60"/>
  <c r="AK60" s="1"/>
  <c r="AG61"/>
  <c r="AH61" s="1"/>
  <c r="AI61" s="1"/>
  <c r="AJ61"/>
  <c r="AK61" s="1"/>
  <c r="AG62"/>
  <c r="AH62" s="1"/>
  <c r="AI62" s="1"/>
  <c r="AJ62"/>
  <c r="AK62" s="1"/>
  <c r="AG63"/>
  <c r="AH63" s="1"/>
  <c r="AI63" s="1"/>
  <c r="AJ63"/>
  <c r="AK63" s="1"/>
  <c r="AG64"/>
  <c r="AH64" s="1"/>
  <c r="AI64" s="1"/>
  <c r="AJ64"/>
  <c r="AK64" s="1"/>
  <c r="AG65"/>
  <c r="AH65" s="1"/>
  <c r="AI65" s="1"/>
  <c r="AJ65"/>
  <c r="AK65" s="1"/>
  <c r="AG66"/>
  <c r="AH66" s="1"/>
  <c r="AI66" s="1"/>
  <c r="AJ66"/>
  <c r="AK66" s="1"/>
  <c r="AG67"/>
  <c r="AH67" s="1"/>
  <c r="AI67" s="1"/>
  <c r="AJ67"/>
  <c r="AK67" s="1"/>
  <c r="AG68"/>
  <c r="AH68" s="1"/>
  <c r="AI68" s="1"/>
  <c r="AJ68"/>
  <c r="AK68" s="1"/>
  <c r="AG69"/>
  <c r="AH69" s="1"/>
  <c r="AI69" s="1"/>
  <c r="AJ69"/>
  <c r="AK69" s="1"/>
  <c r="AG70"/>
  <c r="AH70" s="1"/>
  <c r="AI70" s="1"/>
  <c r="AJ70"/>
  <c r="AK70" s="1"/>
  <c r="AG71"/>
  <c r="AH71" s="1"/>
  <c r="AI71" s="1"/>
  <c r="AJ71"/>
  <c r="AK71" s="1"/>
  <c r="AG10"/>
  <c r="AH10" s="1"/>
  <c r="AI10" s="1"/>
  <c r="AJ10"/>
  <c r="AK10" s="1"/>
  <c r="P6"/>
  <c r="AG286"/>
  <c r="AH286"/>
  <c r="AI286"/>
  <c r="AJ286"/>
  <c r="AK286" s="1"/>
  <c r="AL286" s="1"/>
  <c r="AG287"/>
  <c r="AH287"/>
  <c r="AI287"/>
  <c r="AJ287"/>
  <c r="AK287"/>
  <c r="AL287" s="1"/>
  <c r="AG288"/>
  <c r="AH288"/>
  <c r="AI288"/>
  <c r="AJ288"/>
  <c r="AK288" s="1"/>
  <c r="AL288" s="1"/>
  <c r="AG289"/>
  <c r="AH289"/>
  <c r="AI289"/>
  <c r="AJ289"/>
  <c r="AK289" s="1"/>
  <c r="AL289" s="1"/>
  <c r="AG290"/>
  <c r="AH290"/>
  <c r="AI290"/>
  <c r="AJ290"/>
  <c r="AK290" s="1"/>
  <c r="AG291"/>
  <c r="AH291"/>
  <c r="AI291"/>
  <c r="AJ291"/>
  <c r="AK291" s="1"/>
  <c r="AG292"/>
  <c r="AH292"/>
  <c r="AI292"/>
  <c r="AJ292"/>
  <c r="AK292"/>
  <c r="AG293"/>
  <c r="AH293"/>
  <c r="AI293"/>
  <c r="AJ293"/>
  <c r="AK293" s="1"/>
  <c r="AL293" s="1"/>
  <c r="AG294"/>
  <c r="AH294"/>
  <c r="AI294"/>
  <c r="AJ294"/>
  <c r="AK294" s="1"/>
  <c r="AG295"/>
  <c r="AH295"/>
  <c r="AI295"/>
  <c r="AJ295"/>
  <c r="AK295" s="1"/>
  <c r="AG296"/>
  <c r="AH296"/>
  <c r="AI296"/>
  <c r="AL296" s="1"/>
  <c r="AJ296"/>
  <c r="AK296" s="1"/>
  <c r="AG297"/>
  <c r="AH297"/>
  <c r="AI297"/>
  <c r="AJ297"/>
  <c r="AK297"/>
  <c r="AG298"/>
  <c r="AH298"/>
  <c r="AI298"/>
  <c r="AJ298"/>
  <c r="AK298" s="1"/>
  <c r="AL298" s="1"/>
  <c r="AG299"/>
  <c r="AH299"/>
  <c r="AI299"/>
  <c r="AJ299"/>
  <c r="AK299" s="1"/>
  <c r="AG300"/>
  <c r="AH300"/>
  <c r="AI300"/>
  <c r="AJ300"/>
  <c r="AK300" s="1"/>
  <c r="AG301"/>
  <c r="AH301"/>
  <c r="AI301"/>
  <c r="AJ301"/>
  <c r="AK301"/>
  <c r="AG302"/>
  <c r="AH302"/>
  <c r="AI302"/>
  <c r="AJ302"/>
  <c r="AK302" s="1"/>
  <c r="AL302" s="1"/>
  <c r="AG303"/>
  <c r="AH303"/>
  <c r="AI303"/>
  <c r="AJ303"/>
  <c r="AK303" s="1"/>
  <c r="AG304"/>
  <c r="AH304"/>
  <c r="AI304"/>
  <c r="AJ304"/>
  <c r="AK304" s="1"/>
  <c r="AG305"/>
  <c r="AH305"/>
  <c r="AI305"/>
  <c r="AJ305"/>
  <c r="AK305"/>
  <c r="AG306"/>
  <c r="AH306"/>
  <c r="AI306"/>
  <c r="AJ306"/>
  <c r="AK306" s="1"/>
  <c r="AL306" s="1"/>
  <c r="AG307"/>
  <c r="AH307"/>
  <c r="AI307"/>
  <c r="AJ307"/>
  <c r="AK307" s="1"/>
  <c r="AG308"/>
  <c r="AH308"/>
  <c r="AI308"/>
  <c r="AJ308"/>
  <c r="AK308" s="1"/>
  <c r="AG309"/>
  <c r="AH309"/>
  <c r="AI309"/>
  <c r="AJ309"/>
  <c r="AK309"/>
  <c r="AG310"/>
  <c r="AH310"/>
  <c r="AI310"/>
  <c r="AJ310"/>
  <c r="AK310" s="1"/>
  <c r="AL310" s="1"/>
  <c r="AG311"/>
  <c r="AH311"/>
  <c r="AI311"/>
  <c r="AJ311"/>
  <c r="AK311" s="1"/>
  <c r="AG312"/>
  <c r="AH312"/>
  <c r="AI312"/>
  <c r="AJ312"/>
  <c r="AK312" s="1"/>
  <c r="AG313"/>
  <c r="AH313"/>
  <c r="AI313"/>
  <c r="AJ313"/>
  <c r="AK313"/>
  <c r="AG314"/>
  <c r="AH314"/>
  <c r="AI314"/>
  <c r="AJ314"/>
  <c r="AK314" s="1"/>
  <c r="AL314" s="1"/>
  <c r="AG315"/>
  <c r="AH315"/>
  <c r="AI315"/>
  <c r="AJ315"/>
  <c r="AK315" s="1"/>
  <c r="AG316"/>
  <c r="AH316"/>
  <c r="AI316"/>
  <c r="AJ316"/>
  <c r="AK316" s="1"/>
  <c r="AG317"/>
  <c r="AH317"/>
  <c r="AI317"/>
  <c r="AJ317"/>
  <c r="AK317"/>
  <c r="AG318"/>
  <c r="AH318"/>
  <c r="AI318"/>
  <c r="AJ318"/>
  <c r="AK318" s="1"/>
  <c r="AL318" s="1"/>
  <c r="AG319"/>
  <c r="AH319"/>
  <c r="AI319"/>
  <c r="AJ319"/>
  <c r="AK319" s="1"/>
  <c r="AG320"/>
  <c r="AH320"/>
  <c r="AI320"/>
  <c r="AJ320"/>
  <c r="AK320" s="1"/>
  <c r="AG321"/>
  <c r="AH321"/>
  <c r="AI321"/>
  <c r="AJ321"/>
  <c r="AK321"/>
  <c r="AG322"/>
  <c r="AH322"/>
  <c r="AI322"/>
  <c r="AJ322"/>
  <c r="AK322" s="1"/>
  <c r="AL322" s="1"/>
  <c r="AG323"/>
  <c r="AH323"/>
  <c r="AI323"/>
  <c r="AJ323"/>
  <c r="AK323" s="1"/>
  <c r="AG324"/>
  <c r="AH324"/>
  <c r="AI324"/>
  <c r="AJ324"/>
  <c r="AK324" s="1"/>
  <c r="AG325"/>
  <c r="AH325"/>
  <c r="AI325"/>
  <c r="AJ325"/>
  <c r="AK325"/>
  <c r="AG326"/>
  <c r="AH326"/>
  <c r="AI326"/>
  <c r="AJ326"/>
  <c r="AK326" s="1"/>
  <c r="AL326" s="1"/>
  <c r="AG327"/>
  <c r="AH327"/>
  <c r="AI327"/>
  <c r="AJ327"/>
  <c r="AK327" s="1"/>
  <c r="AG328"/>
  <c r="AH328"/>
  <c r="AI328"/>
  <c r="AJ328"/>
  <c r="AK328" s="1"/>
  <c r="AG329"/>
  <c r="AH329"/>
  <c r="AI329"/>
  <c r="AJ329"/>
  <c r="AK329"/>
  <c r="AG330"/>
  <c r="AH330"/>
  <c r="AI330"/>
  <c r="AJ330"/>
  <c r="AK330" s="1"/>
  <c r="AL330" s="1"/>
  <c r="AG331"/>
  <c r="AH331"/>
  <c r="AI331"/>
  <c r="AJ331"/>
  <c r="AK331" s="1"/>
  <c r="AG332"/>
  <c r="AH332"/>
  <c r="AI332"/>
  <c r="AJ332"/>
  <c r="AK332" s="1"/>
  <c r="AG333"/>
  <c r="AH333"/>
  <c r="AI333"/>
  <c r="AJ333"/>
  <c r="AK333"/>
  <c r="AG334"/>
  <c r="AH334"/>
  <c r="AI334"/>
  <c r="AJ334"/>
  <c r="AK334" s="1"/>
  <c r="AL334" s="1"/>
  <c r="AG335"/>
  <c r="AH335"/>
  <c r="AI335"/>
  <c r="AJ335"/>
  <c r="AK335" s="1"/>
  <c r="AG336"/>
  <c r="AH336"/>
  <c r="AI336"/>
  <c r="AJ336"/>
  <c r="AK336" s="1"/>
  <c r="AG337"/>
  <c r="AH337"/>
  <c r="AI337"/>
  <c r="AJ337"/>
  <c r="AK337"/>
  <c r="AG338"/>
  <c r="AH338"/>
  <c r="AI338"/>
  <c r="AJ338"/>
  <c r="AK338" s="1"/>
  <c r="AL338" s="1"/>
  <c r="AG339"/>
  <c r="AH339"/>
  <c r="AI339"/>
  <c r="AJ339"/>
  <c r="AK339" s="1"/>
  <c r="AG340"/>
  <c r="AH340"/>
  <c r="AI340"/>
  <c r="AJ340"/>
  <c r="AK340" s="1"/>
  <c r="AG341"/>
  <c r="AH341"/>
  <c r="AI341"/>
  <c r="AJ341"/>
  <c r="AK341"/>
  <c r="AG342"/>
  <c r="AH342"/>
  <c r="AI342"/>
  <c r="AJ342"/>
  <c r="AK342" s="1"/>
  <c r="AL342" s="1"/>
  <c r="AG343"/>
  <c r="AH343"/>
  <c r="AI343"/>
  <c r="AJ343"/>
  <c r="AK343" s="1"/>
  <c r="AG344"/>
  <c r="AH344"/>
  <c r="AI344"/>
  <c r="AJ344"/>
  <c r="AK344" s="1"/>
  <c r="AG345"/>
  <c r="AH345"/>
  <c r="AI345"/>
  <c r="AJ345"/>
  <c r="AK345"/>
  <c r="AG346"/>
  <c r="AH346"/>
  <c r="AI346"/>
  <c r="AJ346"/>
  <c r="AK346" s="1"/>
  <c r="AL346" s="1"/>
  <c r="AG347"/>
  <c r="AH347"/>
  <c r="AI347"/>
  <c r="AJ347"/>
  <c r="AK347" s="1"/>
  <c r="AG348"/>
  <c r="AH348"/>
  <c r="AI348"/>
  <c r="AJ348"/>
  <c r="AK348" s="1"/>
  <c r="AG349"/>
  <c r="AH349"/>
  <c r="AI349"/>
  <c r="AJ349"/>
  <c r="AK349"/>
  <c r="AG350"/>
  <c r="AH350"/>
  <c r="AI350"/>
  <c r="AJ350"/>
  <c r="AK350" s="1"/>
  <c r="AL350" s="1"/>
  <c r="AG351"/>
  <c r="AH351"/>
  <c r="AI351"/>
  <c r="AJ351"/>
  <c r="AK351" s="1"/>
  <c r="AG352"/>
  <c r="AH352"/>
  <c r="AI352"/>
  <c r="AJ352"/>
  <c r="AK352" s="1"/>
  <c r="AG353"/>
  <c r="AH353"/>
  <c r="AI353"/>
  <c r="AJ353"/>
  <c r="AK353"/>
  <c r="AG354"/>
  <c r="AH354"/>
  <c r="AI354"/>
  <c r="AJ354"/>
  <c r="AK354" s="1"/>
  <c r="AL354" s="1"/>
  <c r="AG355"/>
  <c r="AH355"/>
  <c r="AI355"/>
  <c r="AJ355"/>
  <c r="AK355" s="1"/>
  <c r="AG356"/>
  <c r="AH356"/>
  <c r="AI356"/>
  <c r="AJ356"/>
  <c r="AK356" s="1"/>
  <c r="AG357"/>
  <c r="AH357"/>
  <c r="AI357"/>
  <c r="AJ357"/>
  <c r="AK357"/>
  <c r="AG358"/>
  <c r="AH358"/>
  <c r="AI358"/>
  <c r="AJ358"/>
  <c r="AK358" s="1"/>
  <c r="AL358" s="1"/>
  <c r="AG359"/>
  <c r="AH359"/>
  <c r="AI359"/>
  <c r="AJ359"/>
  <c r="AK359" s="1"/>
  <c r="AG360"/>
  <c r="AH360"/>
  <c r="AI360"/>
  <c r="AJ360"/>
  <c r="AK360" s="1"/>
  <c r="AG361"/>
  <c r="AH361"/>
  <c r="AI361"/>
  <c r="AJ361"/>
  <c r="AK361"/>
  <c r="AG362"/>
  <c r="AH362"/>
  <c r="AI362"/>
  <c r="AJ362"/>
  <c r="AK362" s="1"/>
  <c r="AL362" s="1"/>
  <c r="AG363"/>
  <c r="AH363"/>
  <c r="AI363"/>
  <c r="AJ363"/>
  <c r="AK363" s="1"/>
  <c r="AG364"/>
  <c r="AH364"/>
  <c r="AI364"/>
  <c r="AJ364"/>
  <c r="AK364" s="1"/>
  <c r="AG365"/>
  <c r="AH365"/>
  <c r="AI365"/>
  <c r="AJ365"/>
  <c r="AK365"/>
  <c r="AG366"/>
  <c r="AH366"/>
  <c r="AI366"/>
  <c r="AJ366"/>
  <c r="AK366" s="1"/>
  <c r="AL366" s="1"/>
  <c r="AG367"/>
  <c r="AH367"/>
  <c r="AI367"/>
  <c r="AJ367"/>
  <c r="AK367" s="1"/>
  <c r="AG368"/>
  <c r="AH368"/>
  <c r="AI368"/>
  <c r="AJ368"/>
  <c r="AK368" s="1"/>
  <c r="AG369"/>
  <c r="AH369"/>
  <c r="AI369"/>
  <c r="AJ369"/>
  <c r="AK369"/>
  <c r="AG370"/>
  <c r="AH370"/>
  <c r="AI370"/>
  <c r="AJ370"/>
  <c r="AK370" s="1"/>
  <c r="AL370" s="1"/>
  <c r="AG371"/>
  <c r="AH371"/>
  <c r="AI371"/>
  <c r="AJ371"/>
  <c r="AK371" s="1"/>
  <c r="AG372"/>
  <c r="AH372"/>
  <c r="AI372"/>
  <c r="AJ372"/>
  <c r="AK372" s="1"/>
  <c r="AG373"/>
  <c r="AH373"/>
  <c r="AI373"/>
  <c r="AJ373"/>
  <c r="AK373"/>
  <c r="AG374"/>
  <c r="AH374"/>
  <c r="AI374"/>
  <c r="AJ374"/>
  <c r="AK374" s="1"/>
  <c r="AL374" s="1"/>
  <c r="AG375"/>
  <c r="AH375"/>
  <c r="AI375"/>
  <c r="AJ375"/>
  <c r="AK375" s="1"/>
  <c r="AG376"/>
  <c r="AH376"/>
  <c r="AI376"/>
  <c r="AJ376"/>
  <c r="AK376" s="1"/>
  <c r="AG377"/>
  <c r="AH377"/>
  <c r="AI377"/>
  <c r="AJ377"/>
  <c r="AK377"/>
  <c r="AG378"/>
  <c r="AH378"/>
  <c r="AI378"/>
  <c r="AJ378"/>
  <c r="AK378" s="1"/>
  <c r="AL378" s="1"/>
  <c r="AG379"/>
  <c r="AH379"/>
  <c r="AI379"/>
  <c r="AJ379"/>
  <c r="AK379" s="1"/>
  <c r="AG380"/>
  <c r="AH380"/>
  <c r="AI380"/>
  <c r="AJ380"/>
  <c r="AK380" s="1"/>
  <c r="AG381"/>
  <c r="AH381"/>
  <c r="AI381"/>
  <c r="AJ381"/>
  <c r="AK381"/>
  <c r="AG382"/>
  <c r="AH382"/>
  <c r="AI382"/>
  <c r="AJ382"/>
  <c r="AK382" s="1"/>
  <c r="AL382" s="1"/>
  <c r="AG383"/>
  <c r="AH383"/>
  <c r="AI383"/>
  <c r="AJ383"/>
  <c r="AK383" s="1"/>
  <c r="AG384"/>
  <c r="AH384"/>
  <c r="AI384"/>
  <c r="AJ384"/>
  <c r="AK384" s="1"/>
  <c r="AG385"/>
  <c r="AH385"/>
  <c r="AI385"/>
  <c r="AJ385"/>
  <c r="AK385"/>
  <c r="AG386"/>
  <c r="AH386"/>
  <c r="AI386"/>
  <c r="AJ386"/>
  <c r="AK386" s="1"/>
  <c r="AL386" s="1"/>
  <c r="AG387"/>
  <c r="AH387"/>
  <c r="AI387"/>
  <c r="AJ387"/>
  <c r="AK387" s="1"/>
  <c r="AG388"/>
  <c r="AH388"/>
  <c r="AI388"/>
  <c r="AJ388"/>
  <c r="AK388" s="1"/>
  <c r="AG389"/>
  <c r="AH389"/>
  <c r="AI389"/>
  <c r="AJ389"/>
  <c r="AK389"/>
  <c r="AG390"/>
  <c r="AH390"/>
  <c r="AI390"/>
  <c r="AJ390"/>
  <c r="AK390" s="1"/>
  <c r="AL390" s="1"/>
  <c r="AG391"/>
  <c r="AH391"/>
  <c r="AI391"/>
  <c r="AJ391"/>
  <c r="AK391" s="1"/>
  <c r="AG392"/>
  <c r="AH392"/>
  <c r="AI392"/>
  <c r="AJ392"/>
  <c r="AK392" s="1"/>
  <c r="AG393"/>
  <c r="AH393"/>
  <c r="AI393"/>
  <c r="AJ393"/>
  <c r="AK393"/>
  <c r="AG394"/>
  <c r="AH394"/>
  <c r="AI394"/>
  <c r="AJ394"/>
  <c r="AK394" s="1"/>
  <c r="AL394" s="1"/>
  <c r="AG395"/>
  <c r="AH395"/>
  <c r="AI395"/>
  <c r="AJ395"/>
  <c r="AK395" s="1"/>
  <c r="AG396"/>
  <c r="AH396"/>
  <c r="AI396"/>
  <c r="AJ396"/>
  <c r="AK396" s="1"/>
  <c r="AG397"/>
  <c r="AH397"/>
  <c r="AI397"/>
  <c r="AJ397"/>
  <c r="AK397"/>
  <c r="AG398"/>
  <c r="AH398"/>
  <c r="AI398"/>
  <c r="AJ398"/>
  <c r="AK398" s="1"/>
  <c r="AL398" s="1"/>
  <c r="AG399"/>
  <c r="AH399"/>
  <c r="AI399"/>
  <c r="AJ399"/>
  <c r="AK399" s="1"/>
  <c r="AG400"/>
  <c r="AH400"/>
  <c r="AI400"/>
  <c r="AJ400"/>
  <c r="AK400" s="1"/>
  <c r="AG401"/>
  <c r="AH401"/>
  <c r="AI401"/>
  <c r="AJ401"/>
  <c r="AK401"/>
  <c r="AG402"/>
  <c r="AH402"/>
  <c r="AI402"/>
  <c r="AJ402"/>
  <c r="AK402" s="1"/>
  <c r="AL402" s="1"/>
  <c r="AG403"/>
  <c r="AH403"/>
  <c r="AI403"/>
  <c r="AJ403"/>
  <c r="AK403" s="1"/>
  <c r="AG404"/>
  <c r="AH404"/>
  <c r="AI404"/>
  <c r="AJ404"/>
  <c r="AK404" s="1"/>
  <c r="AG405"/>
  <c r="AH405"/>
  <c r="AI405"/>
  <c r="AJ405"/>
  <c r="AK405"/>
  <c r="AG406"/>
  <c r="AH406"/>
  <c r="AI406"/>
  <c r="AJ406"/>
  <c r="AK406" s="1"/>
  <c r="AL406" s="1"/>
  <c r="AG407"/>
  <c r="AH407"/>
  <c r="AI407"/>
  <c r="AJ407"/>
  <c r="AK407" s="1"/>
  <c r="AG408"/>
  <c r="AH408"/>
  <c r="AI408"/>
  <c r="AJ408"/>
  <c r="AK408" s="1"/>
  <c r="AG409"/>
  <c r="AH409"/>
  <c r="AI409"/>
  <c r="AJ409"/>
  <c r="AK409"/>
  <c r="O7"/>
  <c r="P7"/>
  <c r="Q7"/>
  <c r="R7"/>
  <c r="S7"/>
  <c r="T7"/>
  <c r="U7"/>
  <c r="V7"/>
  <c r="W7"/>
  <c r="X7"/>
  <c r="Y7"/>
  <c r="Z7"/>
  <c r="AA7"/>
  <c r="AB7"/>
  <c r="AC7"/>
  <c r="AD7"/>
  <c r="AE7"/>
  <c r="AF7"/>
  <c r="O6"/>
  <c r="Q6"/>
  <c r="R6"/>
  <c r="S6"/>
  <c r="T6"/>
  <c r="U6"/>
  <c r="V6"/>
  <c r="W6"/>
  <c r="X6"/>
  <c r="Y6"/>
  <c r="Z6"/>
  <c r="AA6"/>
  <c r="AB6"/>
  <c r="AC6"/>
  <c r="AD6"/>
  <c r="AE6"/>
  <c r="AF6"/>
  <c r="O5"/>
  <c r="P5"/>
  <c r="Q5"/>
  <c r="R5"/>
  <c r="S5"/>
  <c r="T5"/>
  <c r="U5"/>
  <c r="V5"/>
  <c r="W5"/>
  <c r="X5"/>
  <c r="Y5"/>
  <c r="Z5"/>
  <c r="AA5"/>
  <c r="AB5"/>
  <c r="AC5"/>
  <c r="AD5"/>
  <c r="AE5"/>
  <c r="AF5"/>
  <c r="N7"/>
  <c r="N6"/>
  <c r="N5"/>
  <c r="AH101"/>
  <c r="AH102"/>
  <c r="AH103"/>
  <c r="AH104"/>
  <c r="AH105"/>
  <c r="AH106"/>
  <c r="AH107"/>
  <c r="AH108"/>
  <c r="AH109"/>
  <c r="AH110"/>
  <c r="AH111"/>
  <c r="AH112"/>
  <c r="AH113"/>
  <c r="AH114"/>
  <c r="AH115"/>
  <c r="AH116"/>
  <c r="AH117"/>
  <c r="AH118"/>
  <c r="AH119"/>
  <c r="AH120"/>
  <c r="AH121"/>
  <c r="AH122"/>
  <c r="AH123"/>
  <c r="AH124"/>
  <c r="AH125"/>
  <c r="AH126"/>
  <c r="AH127"/>
  <c r="AH128"/>
  <c r="AH129"/>
  <c r="AH130"/>
  <c r="AH131"/>
  <c r="AH132"/>
  <c r="AH133"/>
  <c r="AH134"/>
  <c r="AH135"/>
  <c r="AH136"/>
  <c r="AH137"/>
  <c r="AH138"/>
  <c r="AH139"/>
  <c r="AH140"/>
  <c r="AH141"/>
  <c r="AH142"/>
  <c r="AH143"/>
  <c r="AH144"/>
  <c r="AH145"/>
  <c r="AH146"/>
  <c r="AH147"/>
  <c r="AH148"/>
  <c r="AH149"/>
  <c r="AH150"/>
  <c r="AH151"/>
  <c r="AH152"/>
  <c r="AH153"/>
  <c r="AH154"/>
  <c r="AH155"/>
  <c r="AH156"/>
  <c r="AH157"/>
  <c r="AH158"/>
  <c r="AH159"/>
  <c r="AH160"/>
  <c r="AH161"/>
  <c r="AH162"/>
  <c r="AH163"/>
  <c r="AH164"/>
  <c r="AH165"/>
  <c r="AH166"/>
  <c r="AH167"/>
  <c r="AH168"/>
  <c r="AH169"/>
  <c r="AH170"/>
  <c r="AH171"/>
  <c r="AH172"/>
  <c r="AH173"/>
  <c r="AH174"/>
  <c r="AH175"/>
  <c r="AH176"/>
  <c r="AH177"/>
  <c r="AH178"/>
  <c r="AH179"/>
  <c r="AH180"/>
  <c r="AH181"/>
  <c r="AH182"/>
  <c r="AH183"/>
  <c r="AH184"/>
  <c r="AH185"/>
  <c r="AH186"/>
  <c r="AH187"/>
  <c r="AH188"/>
  <c r="AH189"/>
  <c r="AH190"/>
  <c r="AH191"/>
  <c r="AH192"/>
  <c r="AH193"/>
  <c r="AH194"/>
  <c r="AH195"/>
  <c r="AH196"/>
  <c r="AH197"/>
  <c r="AH198"/>
  <c r="AH199"/>
  <c r="AH200"/>
  <c r="AH201"/>
  <c r="AH202"/>
  <c r="AH203"/>
  <c r="AH204"/>
  <c r="AH205"/>
  <c r="AH206"/>
  <c r="AH207"/>
  <c r="AH208"/>
  <c r="AH209"/>
  <c r="AH210"/>
  <c r="AH211"/>
  <c r="AH212"/>
  <c r="AH213"/>
  <c r="AH214"/>
  <c r="AH215"/>
  <c r="AH216"/>
  <c r="AH217"/>
  <c r="AH218"/>
  <c r="AH219"/>
  <c r="AH220"/>
  <c r="AH221"/>
  <c r="AH222"/>
  <c r="AH223"/>
  <c r="AH224"/>
  <c r="AH225"/>
  <c r="AH226"/>
  <c r="AH227"/>
  <c r="AH228"/>
  <c r="AH229"/>
  <c r="AH230"/>
  <c r="AH231"/>
  <c r="AH232"/>
  <c r="AH233"/>
  <c r="AH234"/>
  <c r="AH235"/>
  <c r="AH236"/>
  <c r="AH237"/>
  <c r="AH238"/>
  <c r="AH239"/>
  <c r="AH240"/>
  <c r="AH241"/>
  <c r="AH242"/>
  <c r="AH243"/>
  <c r="AH244"/>
  <c r="AH245"/>
  <c r="AH246"/>
  <c r="AH247"/>
  <c r="AH248"/>
  <c r="AH249"/>
  <c r="AH250"/>
  <c r="AH251"/>
  <c r="AH252"/>
  <c r="AH253"/>
  <c r="AH254"/>
  <c r="AH255"/>
  <c r="AH256"/>
  <c r="AH257"/>
  <c r="AH258"/>
  <c r="AH259"/>
  <c r="AH260"/>
  <c r="AH261"/>
  <c r="AH262"/>
  <c r="AH263"/>
  <c r="AH264"/>
  <c r="AH265"/>
  <c r="AH266"/>
  <c r="AH267"/>
  <c r="AH268"/>
  <c r="AH269"/>
  <c r="AH270"/>
  <c r="AH271"/>
  <c r="AH272"/>
  <c r="AH273"/>
  <c r="AH274"/>
  <c r="AH275"/>
  <c r="AH276"/>
  <c r="AH277"/>
  <c r="AH278"/>
  <c r="AH279"/>
  <c r="AH280"/>
  <c r="AH281"/>
  <c r="AH282"/>
  <c r="AH283"/>
  <c r="AH284"/>
  <c r="AH285"/>
  <c r="AG72"/>
  <c r="AH72" s="1"/>
  <c r="AI72" s="1"/>
  <c r="AG73"/>
  <c r="AH73" s="1"/>
  <c r="AI73" s="1"/>
  <c r="AG74"/>
  <c r="AH74" s="1"/>
  <c r="AI74" s="1"/>
  <c r="AG75"/>
  <c r="AH75" s="1"/>
  <c r="AI75" s="1"/>
  <c r="AG76"/>
  <c r="AH76" s="1"/>
  <c r="AI76" s="1"/>
  <c r="AG77"/>
  <c r="AH77" s="1"/>
  <c r="AI77" s="1"/>
  <c r="AG78"/>
  <c r="AH78" s="1"/>
  <c r="AI78" s="1"/>
  <c r="AG79"/>
  <c r="AH79" s="1"/>
  <c r="AI79" s="1"/>
  <c r="AG80"/>
  <c r="AH80" s="1"/>
  <c r="AI80" s="1"/>
  <c r="AG81"/>
  <c r="AH81" s="1"/>
  <c r="AI81" s="1"/>
  <c r="AG82"/>
  <c r="AH82" s="1"/>
  <c r="AI82" s="1"/>
  <c r="AG83"/>
  <c r="AH83" s="1"/>
  <c r="AI83" s="1"/>
  <c r="AG84"/>
  <c r="AH84" s="1"/>
  <c r="AI84" s="1"/>
  <c r="AG85"/>
  <c r="AH85" s="1"/>
  <c r="AI85" s="1"/>
  <c r="AG86"/>
  <c r="AH86" s="1"/>
  <c r="AI86" s="1"/>
  <c r="AG87"/>
  <c r="AH87" s="1"/>
  <c r="AI87" s="1"/>
  <c r="AG88"/>
  <c r="AH88" s="1"/>
  <c r="AI88" s="1"/>
  <c r="AG89"/>
  <c r="AH89" s="1"/>
  <c r="AI89" s="1"/>
  <c r="AG90"/>
  <c r="AH90" s="1"/>
  <c r="AI90" s="1"/>
  <c r="AG91"/>
  <c r="AH91" s="1"/>
  <c r="AI91" s="1"/>
  <c r="AG92"/>
  <c r="AH92" s="1"/>
  <c r="AI92" s="1"/>
  <c r="AG93"/>
  <c r="AH93" s="1"/>
  <c r="AI93" s="1"/>
  <c r="AG94"/>
  <c r="AH94" s="1"/>
  <c r="AI94" s="1"/>
  <c r="AG95"/>
  <c r="AH95" s="1"/>
  <c r="AI95" s="1"/>
  <c r="AG96"/>
  <c r="AH96" s="1"/>
  <c r="AI96" s="1"/>
  <c r="AG97"/>
  <c r="AH97" s="1"/>
  <c r="AI97" s="1"/>
  <c r="AG98"/>
  <c r="AH98" s="1"/>
  <c r="AI98" s="1"/>
  <c r="AG99"/>
  <c r="AH99" s="1"/>
  <c r="AI99" s="1"/>
  <c r="AG100"/>
  <c r="AH100" s="1"/>
  <c r="AI100" s="1"/>
  <c r="AG101"/>
  <c r="AG102"/>
  <c r="AG103"/>
  <c r="AG104"/>
  <c r="AG105"/>
  <c r="AG106"/>
  <c r="AG107"/>
  <c r="AG108"/>
  <c r="AG109"/>
  <c r="AG110"/>
  <c r="AG111"/>
  <c r="AG112"/>
  <c r="AG113"/>
  <c r="AG114"/>
  <c r="AG115"/>
  <c r="AG116"/>
  <c r="AG117"/>
  <c r="AG118"/>
  <c r="AG119"/>
  <c r="AG120"/>
  <c r="AG121"/>
  <c r="AG122"/>
  <c r="AG123"/>
  <c r="AG124"/>
  <c r="AG125"/>
  <c r="AG126"/>
  <c r="AG127"/>
  <c r="AG128"/>
  <c r="AG129"/>
  <c r="AG130"/>
  <c r="AG131"/>
  <c r="AG132"/>
  <c r="AG133"/>
  <c r="AG134"/>
  <c r="AG135"/>
  <c r="AG136"/>
  <c r="AG137"/>
  <c r="AG138"/>
  <c r="AG139"/>
  <c r="AG140"/>
  <c r="AG141"/>
  <c r="AG142"/>
  <c r="AG143"/>
  <c r="AG144"/>
  <c r="AG145"/>
  <c r="AG146"/>
  <c r="AG147"/>
  <c r="AG148"/>
  <c r="AG149"/>
  <c r="AG150"/>
  <c r="AG151"/>
  <c r="AG152"/>
  <c r="AG153"/>
  <c r="AG154"/>
  <c r="AG155"/>
  <c r="AG156"/>
  <c r="AG157"/>
  <c r="AG158"/>
  <c r="AG159"/>
  <c r="AG160"/>
  <c r="AG161"/>
  <c r="AG162"/>
  <c r="AG163"/>
  <c r="AG164"/>
  <c r="AG165"/>
  <c r="AG166"/>
  <c r="AG167"/>
  <c r="AG168"/>
  <c r="AG169"/>
  <c r="AG170"/>
  <c r="AG171"/>
  <c r="AG172"/>
  <c r="AG173"/>
  <c r="AG174"/>
  <c r="AG175"/>
  <c r="AG176"/>
  <c r="AG177"/>
  <c r="AG178"/>
  <c r="AG179"/>
  <c r="AG180"/>
  <c r="AG181"/>
  <c r="AG182"/>
  <c r="AG183"/>
  <c r="AG184"/>
  <c r="AG185"/>
  <c r="AG186"/>
  <c r="AG187"/>
  <c r="AG188"/>
  <c r="AG189"/>
  <c r="AG190"/>
  <c r="AG191"/>
  <c r="AG192"/>
  <c r="AG193"/>
  <c r="AG194"/>
  <c r="AG195"/>
  <c r="AG196"/>
  <c r="AG197"/>
  <c r="AG198"/>
  <c r="AG199"/>
  <c r="AG200"/>
  <c r="AG201"/>
  <c r="AG202"/>
  <c r="AG203"/>
  <c r="AG204"/>
  <c r="AG205"/>
  <c r="AG206"/>
  <c r="AG207"/>
  <c r="AG208"/>
  <c r="AG209"/>
  <c r="AG210"/>
  <c r="AG211"/>
  <c r="AG212"/>
  <c r="AG213"/>
  <c r="AG214"/>
  <c r="AG215"/>
  <c r="AG216"/>
  <c r="AG217"/>
  <c r="AG218"/>
  <c r="AG219"/>
  <c r="AG220"/>
  <c r="AG221"/>
  <c r="AG222"/>
  <c r="AG223"/>
  <c r="AG224"/>
  <c r="AG225"/>
  <c r="AG226"/>
  <c r="AG227"/>
  <c r="AG228"/>
  <c r="AG229"/>
  <c r="AG230"/>
  <c r="AG231"/>
  <c r="AG232"/>
  <c r="AG233"/>
  <c r="AG234"/>
  <c r="AG235"/>
  <c r="AG236"/>
  <c r="AG237"/>
  <c r="AG238"/>
  <c r="AG239"/>
  <c r="AG240"/>
  <c r="AG241"/>
  <c r="AG242"/>
  <c r="AG243"/>
  <c r="AG244"/>
  <c r="AG245"/>
  <c r="AG246"/>
  <c r="AG247"/>
  <c r="AG248"/>
  <c r="AG249"/>
  <c r="AG250"/>
  <c r="AG251"/>
  <c r="AG252"/>
  <c r="AG253"/>
  <c r="AG254"/>
  <c r="AG255"/>
  <c r="AG256"/>
  <c r="AG257"/>
  <c r="AG258"/>
  <c r="AG259"/>
  <c r="AG260"/>
  <c r="AG261"/>
  <c r="AG262"/>
  <c r="AG263"/>
  <c r="AG264"/>
  <c r="AG265"/>
  <c r="AG266"/>
  <c r="AG267"/>
  <c r="AG268"/>
  <c r="AG269"/>
  <c r="AG270"/>
  <c r="AG271"/>
  <c r="AG272"/>
  <c r="AG273"/>
  <c r="AG274"/>
  <c r="AG275"/>
  <c r="AG276"/>
  <c r="AG277"/>
  <c r="AG278"/>
  <c r="AG279"/>
  <c r="AG280"/>
  <c r="AG281"/>
  <c r="AG282"/>
  <c r="AG283"/>
  <c r="AG284"/>
  <c r="AG285"/>
  <c r="AJ72"/>
  <c r="AK72" s="1"/>
  <c r="AJ73"/>
  <c r="AK73" s="1"/>
  <c r="AJ74"/>
  <c r="AK74" s="1"/>
  <c r="AJ75"/>
  <c r="AK75" s="1"/>
  <c r="AJ76"/>
  <c r="AK76" s="1"/>
  <c r="AJ77"/>
  <c r="AK77" s="1"/>
  <c r="AJ78"/>
  <c r="AK78" s="1"/>
  <c r="AJ79"/>
  <c r="AK79" s="1"/>
  <c r="AJ80"/>
  <c r="AK80" s="1"/>
  <c r="AJ81"/>
  <c r="AK81" s="1"/>
  <c r="AJ82"/>
  <c r="AK82" s="1"/>
  <c r="AJ83"/>
  <c r="AK83" s="1"/>
  <c r="AJ84"/>
  <c r="AK84" s="1"/>
  <c r="AJ85"/>
  <c r="AK85" s="1"/>
  <c r="AJ86"/>
  <c r="AK86" s="1"/>
  <c r="AJ87"/>
  <c r="AK87" s="1"/>
  <c r="AJ88"/>
  <c r="AK88" s="1"/>
  <c r="AJ89"/>
  <c r="AK89" s="1"/>
  <c r="AJ90"/>
  <c r="AK90" s="1"/>
  <c r="AJ91"/>
  <c r="AJ92"/>
  <c r="AK92" s="1"/>
  <c r="AJ93"/>
  <c r="AK93" s="1"/>
  <c r="AJ94"/>
  <c r="AK94" s="1"/>
  <c r="AJ95"/>
  <c r="AK95" s="1"/>
  <c r="AJ96"/>
  <c r="AK96" s="1"/>
  <c r="AJ97"/>
  <c r="AK97" s="1"/>
  <c r="AJ98"/>
  <c r="AK98" s="1"/>
  <c r="AJ99"/>
  <c r="AK99" s="1"/>
  <c r="AJ100"/>
  <c r="AK100" s="1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78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243"/>
  <c r="AJ244"/>
  <c r="AJ245"/>
  <c r="AJ246"/>
  <c r="AJ247"/>
  <c r="AJ248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281"/>
  <c r="AJ282"/>
  <c r="AJ283"/>
  <c r="AJ284"/>
  <c r="AJ285"/>
  <c r="AD8"/>
  <c r="AF8"/>
  <c r="AI101"/>
  <c r="AI102"/>
  <c r="AI103"/>
  <c r="AI104"/>
  <c r="AI105"/>
  <c r="AI106"/>
  <c r="AI107"/>
  <c r="AI108"/>
  <c r="AI109"/>
  <c r="AI110"/>
  <c r="AI111"/>
  <c r="AI112"/>
  <c r="AI113"/>
  <c r="AI114"/>
  <c r="AI115"/>
  <c r="AI116"/>
  <c r="AI117"/>
  <c r="AI118"/>
  <c r="AI119"/>
  <c r="AI120"/>
  <c r="AI121"/>
  <c r="AI122"/>
  <c r="AI123"/>
  <c r="AI124"/>
  <c r="AI125"/>
  <c r="AI126"/>
  <c r="AI127"/>
  <c r="AI128"/>
  <c r="AI129"/>
  <c r="AI130"/>
  <c r="AI131"/>
  <c r="AI132"/>
  <c r="AI133"/>
  <c r="AI134"/>
  <c r="AI135"/>
  <c r="AI136"/>
  <c r="AI137"/>
  <c r="AI138"/>
  <c r="AI139"/>
  <c r="AI140"/>
  <c r="AI141"/>
  <c r="AI142"/>
  <c r="AI143"/>
  <c r="AI144"/>
  <c r="AI145"/>
  <c r="AI146"/>
  <c r="AI147"/>
  <c r="AI148"/>
  <c r="AI149"/>
  <c r="AI150"/>
  <c r="AI151"/>
  <c r="AI152"/>
  <c r="AI153"/>
  <c r="AI154"/>
  <c r="AI155"/>
  <c r="AI156"/>
  <c r="AI157"/>
  <c r="AI158"/>
  <c r="AI159"/>
  <c r="AI160"/>
  <c r="AI161"/>
  <c r="AI162"/>
  <c r="AI163"/>
  <c r="AI164"/>
  <c r="AI165"/>
  <c r="AI166"/>
  <c r="AI167"/>
  <c r="AI168"/>
  <c r="AI169"/>
  <c r="AI170"/>
  <c r="AI171"/>
  <c r="AI172"/>
  <c r="AI173"/>
  <c r="AI174"/>
  <c r="AI175"/>
  <c r="AI176"/>
  <c r="AI177"/>
  <c r="AI178"/>
  <c r="AI179"/>
  <c r="AI180"/>
  <c r="AI181"/>
  <c r="AI182"/>
  <c r="AI183"/>
  <c r="AI184"/>
  <c r="AI185"/>
  <c r="AI186"/>
  <c r="AI187"/>
  <c r="AI188"/>
  <c r="AI189"/>
  <c r="AI190"/>
  <c r="AI191"/>
  <c r="AI192"/>
  <c r="AI193"/>
  <c r="AI194"/>
  <c r="AI195"/>
  <c r="AI196"/>
  <c r="AI197"/>
  <c r="AI198"/>
  <c r="AI199"/>
  <c r="AI200"/>
  <c r="AI201"/>
  <c r="AI202"/>
  <c r="AI203"/>
  <c r="AI204"/>
  <c r="AI205"/>
  <c r="AI206"/>
  <c r="AI207"/>
  <c r="AI208"/>
  <c r="AI209"/>
  <c r="AI210"/>
  <c r="AI211"/>
  <c r="AI212"/>
  <c r="AI213"/>
  <c r="AI214"/>
  <c r="AI215"/>
  <c r="AI216"/>
  <c r="AI217"/>
  <c r="AI218"/>
  <c r="AI219"/>
  <c r="AI220"/>
  <c r="AI221"/>
  <c r="AI222"/>
  <c r="AI223"/>
  <c r="AI224"/>
  <c r="AI225"/>
  <c r="AI226"/>
  <c r="AI227"/>
  <c r="AI228"/>
  <c r="AI229"/>
  <c r="AI230"/>
  <c r="AI231"/>
  <c r="AI232"/>
  <c r="AI233"/>
  <c r="AI234"/>
  <c r="AI235"/>
  <c r="AI236"/>
  <c r="AI237"/>
  <c r="AI238"/>
  <c r="AI239"/>
  <c r="AI240"/>
  <c r="AI241"/>
  <c r="AI242"/>
  <c r="AI243"/>
  <c r="AI244"/>
  <c r="AI245"/>
  <c r="AI246"/>
  <c r="AI247"/>
  <c r="AI248"/>
  <c r="AI249"/>
  <c r="AI250"/>
  <c r="AI251"/>
  <c r="AI252"/>
  <c r="AI253"/>
  <c r="AI254"/>
  <c r="AI255"/>
  <c r="AI256"/>
  <c r="AI257"/>
  <c r="AI258"/>
  <c r="AI259"/>
  <c r="AI260"/>
  <c r="AI261"/>
  <c r="AI262"/>
  <c r="AI263"/>
  <c r="AI264"/>
  <c r="AI265"/>
  <c r="AI266"/>
  <c r="AI267"/>
  <c r="AI268"/>
  <c r="AI269"/>
  <c r="AI270"/>
  <c r="AI271"/>
  <c r="AI272"/>
  <c r="AI273"/>
  <c r="AI274"/>
  <c r="AI275"/>
  <c r="AI276"/>
  <c r="AI277"/>
  <c r="AI278"/>
  <c r="AI279"/>
  <c r="AI280"/>
  <c r="AI281"/>
  <c r="AI282"/>
  <c r="AI283"/>
  <c r="AI284"/>
  <c r="AI285"/>
  <c r="J5"/>
  <c r="J6"/>
  <c r="J7"/>
  <c r="J8"/>
  <c r="AK91"/>
  <c r="AK101"/>
  <c r="AK102"/>
  <c r="AK103"/>
  <c r="AK104"/>
  <c r="AK105"/>
  <c r="AK106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23"/>
  <c r="AK124"/>
  <c r="AK125"/>
  <c r="AK126"/>
  <c r="AK127"/>
  <c r="AK128"/>
  <c r="AK129"/>
  <c r="AK130"/>
  <c r="AK131"/>
  <c r="AK132"/>
  <c r="AK133"/>
  <c r="AK134"/>
  <c r="AK135"/>
  <c r="AK136"/>
  <c r="AK137"/>
  <c r="AK138"/>
  <c r="AK139"/>
  <c r="AK140"/>
  <c r="AK141"/>
  <c r="AK142"/>
  <c r="AL142" s="1"/>
  <c r="AK143"/>
  <c r="AK144"/>
  <c r="AK145"/>
  <c r="AK146"/>
  <c r="AK147"/>
  <c r="AK148"/>
  <c r="AK149"/>
  <c r="AK150"/>
  <c r="AL150" s="1"/>
  <c r="AK151"/>
  <c r="AK152"/>
  <c r="AK153"/>
  <c r="AK154"/>
  <c r="AK155"/>
  <c r="AK156"/>
  <c r="AK157"/>
  <c r="AK158"/>
  <c r="AL158" s="1"/>
  <c r="AK159"/>
  <c r="AK160"/>
  <c r="AK161"/>
  <c r="AK162"/>
  <c r="AK163"/>
  <c r="AK164"/>
  <c r="AK165"/>
  <c r="AK166"/>
  <c r="AL166" s="1"/>
  <c r="AK167"/>
  <c r="AK168"/>
  <c r="AK169"/>
  <c r="AK170"/>
  <c r="AK171"/>
  <c r="AK172"/>
  <c r="AK173"/>
  <c r="AK174"/>
  <c r="AL174" s="1"/>
  <c r="AK175"/>
  <c r="AK176"/>
  <c r="AK177"/>
  <c r="AK178"/>
  <c r="AK179"/>
  <c r="AK180"/>
  <c r="AK181"/>
  <c r="AK182"/>
  <c r="AL182" s="1"/>
  <c r="AK183"/>
  <c r="AK184"/>
  <c r="AK185"/>
  <c r="AK186"/>
  <c r="AK187"/>
  <c r="AK188"/>
  <c r="AK189"/>
  <c r="AK190"/>
  <c r="AL190" s="1"/>
  <c r="AK191"/>
  <c r="AK192"/>
  <c r="AK193"/>
  <c r="AK194"/>
  <c r="AK195"/>
  <c r="AK196"/>
  <c r="AK197"/>
  <c r="AK198"/>
  <c r="AL198" s="1"/>
  <c r="AK199"/>
  <c r="AK200"/>
  <c r="AK201"/>
  <c r="AK202"/>
  <c r="AK203"/>
  <c r="AK204"/>
  <c r="AK205"/>
  <c r="AK206"/>
  <c r="AL206" s="1"/>
  <c r="AK207"/>
  <c r="AK208"/>
  <c r="AK209"/>
  <c r="AK210"/>
  <c r="AK211"/>
  <c r="AK212"/>
  <c r="AK213"/>
  <c r="AK214"/>
  <c r="AL214" s="1"/>
  <c r="AK215"/>
  <c r="AK216"/>
  <c r="AK217"/>
  <c r="AK218"/>
  <c r="AK219"/>
  <c r="AK220"/>
  <c r="AK221"/>
  <c r="AK222"/>
  <c r="AL222" s="1"/>
  <c r="AK223"/>
  <c r="AK224"/>
  <c r="AK225"/>
  <c r="AK226"/>
  <c r="AK227"/>
  <c r="AK228"/>
  <c r="AK229"/>
  <c r="AK230"/>
  <c r="AL230" s="1"/>
  <c r="AK231"/>
  <c r="AK232"/>
  <c r="AK233"/>
  <c r="AK234"/>
  <c r="AK235"/>
  <c r="AK236"/>
  <c r="AK237"/>
  <c r="AK238"/>
  <c r="AL238" s="1"/>
  <c r="AK239"/>
  <c r="AK240"/>
  <c r="AK241"/>
  <c r="AK242"/>
  <c r="AK243"/>
  <c r="AK244"/>
  <c r="AK245"/>
  <c r="AK246"/>
  <c r="AL246" s="1"/>
  <c r="AK247"/>
  <c r="AK248"/>
  <c r="AK249"/>
  <c r="AK250"/>
  <c r="AL250" s="1"/>
  <c r="AK251"/>
  <c r="AK252"/>
  <c r="AK253"/>
  <c r="AK254"/>
  <c r="AL254" s="1"/>
  <c r="AK255"/>
  <c r="AK256"/>
  <c r="AL256" s="1"/>
  <c r="AK257"/>
  <c r="AK258"/>
  <c r="AK259"/>
  <c r="AK260"/>
  <c r="AL260" s="1"/>
  <c r="AK261"/>
  <c r="AK262"/>
  <c r="AL262" s="1"/>
  <c r="AK263"/>
  <c r="AK264"/>
  <c r="AK265"/>
  <c r="AK266"/>
  <c r="AL266" s="1"/>
  <c r="AK267"/>
  <c r="AK268"/>
  <c r="AK269"/>
  <c r="AK270"/>
  <c r="AL270" s="1"/>
  <c r="AK271"/>
  <c r="AK272"/>
  <c r="AL272" s="1"/>
  <c r="AK273"/>
  <c r="AK274"/>
  <c r="AK275"/>
  <c r="AK276"/>
  <c r="AL276" s="1"/>
  <c r="AK277"/>
  <c r="AK278"/>
  <c r="AL278" s="1"/>
  <c r="AK279"/>
  <c r="AK280"/>
  <c r="AK281"/>
  <c r="AK282"/>
  <c r="AL282" s="1"/>
  <c r="AK283"/>
  <c r="AK284"/>
  <c r="AK285"/>
  <c r="AL284"/>
  <c r="AL280"/>
  <c r="AL274"/>
  <c r="AL268"/>
  <c r="AL264"/>
  <c r="AL258"/>
  <c r="AL252"/>
  <c r="AL248"/>
  <c r="AL244"/>
  <c r="AL242"/>
  <c r="AL240"/>
  <c r="AL236"/>
  <c r="AL234"/>
  <c r="AL232"/>
  <c r="AL228"/>
  <c r="AL226"/>
  <c r="AL224"/>
  <c r="AL220"/>
  <c r="AL218"/>
  <c r="AL216"/>
  <c r="AL212"/>
  <c r="AL210"/>
  <c r="AL208"/>
  <c r="AL204"/>
  <c r="AL202"/>
  <c r="AL200"/>
  <c r="AL196"/>
  <c r="AL194"/>
  <c r="AL192"/>
  <c r="AL188"/>
  <c r="AL186"/>
  <c r="AL184"/>
  <c r="AL180"/>
  <c r="AL178"/>
  <c r="AL176"/>
  <c r="AL172"/>
  <c r="AL170"/>
  <c r="AL168"/>
  <c r="AL164"/>
  <c r="AL162"/>
  <c r="AL160"/>
  <c r="AL156"/>
  <c r="AL154"/>
  <c r="AL152"/>
  <c r="AL148"/>
  <c r="AL146"/>
  <c r="AL144"/>
  <c r="AL140"/>
  <c r="AL138"/>
  <c r="AL285"/>
  <c r="AL281"/>
  <c r="AL277"/>
  <c r="AL273"/>
  <c r="AL269"/>
  <c r="AL265"/>
  <c r="AL261"/>
  <c r="AL257"/>
  <c r="AL253"/>
  <c r="AL136"/>
  <c r="AL134"/>
  <c r="AL132"/>
  <c r="AL130"/>
  <c r="AL128"/>
  <c r="AL126"/>
  <c r="AL124"/>
  <c r="AL122"/>
  <c r="AL120"/>
  <c r="AL118"/>
  <c r="AL116"/>
  <c r="AL114"/>
  <c r="AL112"/>
  <c r="AL110"/>
  <c r="AL108"/>
  <c r="AL106"/>
  <c r="AL104"/>
  <c r="AL102"/>
  <c r="AL294"/>
  <c r="AL249"/>
  <c r="AL245"/>
  <c r="AL241"/>
  <c r="AL237"/>
  <c r="AL233"/>
  <c r="AL229"/>
  <c r="AL225"/>
  <c r="AL221"/>
  <c r="AL217"/>
  <c r="AL213"/>
  <c r="AL209"/>
  <c r="AL205"/>
  <c r="AL201"/>
  <c r="AL197"/>
  <c r="AL193"/>
  <c r="AL189"/>
  <c r="AL185"/>
  <c r="AL181"/>
  <c r="AL177"/>
  <c r="AL173"/>
  <c r="AL169"/>
  <c r="AL165"/>
  <c r="AL161"/>
  <c r="AL157"/>
  <c r="AL153"/>
  <c r="AL149"/>
  <c r="AL145"/>
  <c r="AL141"/>
  <c r="AL137"/>
  <c r="AL133"/>
  <c r="AL129"/>
  <c r="AL125"/>
  <c r="AL121"/>
  <c r="AL117"/>
  <c r="AL113"/>
  <c r="AL109"/>
  <c r="AL105"/>
  <c r="AL101"/>
  <c r="AL407"/>
  <c r="AL403"/>
  <c r="AL399"/>
  <c r="AL395"/>
  <c r="AL391"/>
  <c r="AL387"/>
  <c r="AL383"/>
  <c r="AL379"/>
  <c r="AL375"/>
  <c r="AL371"/>
  <c r="AL367"/>
  <c r="AL363"/>
  <c r="AL359"/>
  <c r="AL355"/>
  <c r="AL351"/>
  <c r="AL347"/>
  <c r="AL343"/>
  <c r="AL339"/>
  <c r="AL335"/>
  <c r="AL331"/>
  <c r="AL327"/>
  <c r="AL323"/>
  <c r="AL319"/>
  <c r="AL315"/>
  <c r="AL311"/>
  <c r="AL307"/>
  <c r="AL303"/>
  <c r="AL299"/>
  <c r="AL97" l="1"/>
  <c r="AL93"/>
  <c r="AL100"/>
  <c r="AL96"/>
  <c r="AL92"/>
  <c r="AL98"/>
  <c r="AL94"/>
  <c r="AL90"/>
  <c r="AL10"/>
  <c r="AL22"/>
  <c r="AL283"/>
  <c r="AL279"/>
  <c r="AL275"/>
  <c r="AL271"/>
  <c r="AL267"/>
  <c r="AL263"/>
  <c r="AL259"/>
  <c r="AL255"/>
  <c r="AL251"/>
  <c r="AL247"/>
  <c r="AL243"/>
  <c r="AL239"/>
  <c r="AL235"/>
  <c r="AL231"/>
  <c r="AL227"/>
  <c r="AL223"/>
  <c r="AL219"/>
  <c r="AL215"/>
  <c r="AL211"/>
  <c r="AL207"/>
  <c r="AL203"/>
  <c r="AL199"/>
  <c r="AL195"/>
  <c r="AL191"/>
  <c r="AL187"/>
  <c r="AL183"/>
  <c r="AL290"/>
  <c r="AL179"/>
  <c r="AL175"/>
  <c r="AL171"/>
  <c r="AL167"/>
  <c r="AL163"/>
  <c r="AL159"/>
  <c r="AL155"/>
  <c r="AL151"/>
  <c r="AL147"/>
  <c r="AL143"/>
  <c r="AL139"/>
  <c r="AL135"/>
  <c r="AL131"/>
  <c r="AL127"/>
  <c r="AL123"/>
  <c r="AL119"/>
  <c r="AL115"/>
  <c r="AL111"/>
  <c r="AL107"/>
  <c r="AL103"/>
  <c r="AL99"/>
  <c r="AL95"/>
  <c r="AL91"/>
  <c r="AL408"/>
  <c r="AL404"/>
  <c r="AL400"/>
  <c r="AL396"/>
  <c r="AL392"/>
  <c r="AL388"/>
  <c r="AL384"/>
  <c r="AL380"/>
  <c r="AL376"/>
  <c r="AL372"/>
  <c r="AL368"/>
  <c r="AL364"/>
  <c r="AL360"/>
  <c r="AL356"/>
  <c r="AL352"/>
  <c r="AL348"/>
  <c r="AL344"/>
  <c r="AL340"/>
  <c r="AL336"/>
  <c r="AL332"/>
  <c r="AL328"/>
  <c r="AL324"/>
  <c r="AL320"/>
  <c r="AL316"/>
  <c r="AL312"/>
  <c r="AL308"/>
  <c r="AL304"/>
  <c r="AL300"/>
  <c r="AL295"/>
  <c r="AL291"/>
  <c r="AL409"/>
  <c r="AL405"/>
  <c r="AL401"/>
  <c r="AL397"/>
  <c r="AL393"/>
  <c r="AL389"/>
  <c r="AL385"/>
  <c r="AL381"/>
  <c r="AL377"/>
  <c r="AL373"/>
  <c r="AL369"/>
  <c r="AL365"/>
  <c r="AL361"/>
  <c r="AL357"/>
  <c r="AL353"/>
  <c r="AL349"/>
  <c r="AL345"/>
  <c r="AL341"/>
  <c r="AL337"/>
  <c r="AL333"/>
  <c r="AL329"/>
  <c r="AL325"/>
  <c r="AL321"/>
  <c r="AL317"/>
  <c r="AL313"/>
  <c r="AL309"/>
  <c r="AL305"/>
  <c r="AL301"/>
  <c r="AL297"/>
  <c r="AL292"/>
  <c r="AL89"/>
  <c r="X8"/>
  <c r="AL88"/>
  <c r="N8"/>
  <c r="AL87"/>
  <c r="AB8"/>
  <c r="AL52"/>
  <c r="AL48"/>
  <c r="AL20"/>
  <c r="AL18"/>
  <c r="AL16"/>
  <c r="AL14"/>
  <c r="AL12"/>
  <c r="Z8"/>
  <c r="AL84"/>
  <c r="AL80"/>
  <c r="AL72"/>
  <c r="V8"/>
  <c r="AL44"/>
  <c r="AL42"/>
  <c r="AL36"/>
  <c r="AL34"/>
  <c r="AL32"/>
  <c r="AL30"/>
  <c r="AL26"/>
  <c r="T8"/>
  <c r="AL68"/>
  <c r="AL85"/>
  <c r="R8"/>
  <c r="AL78"/>
  <c r="AL58"/>
  <c r="AL53"/>
  <c r="AL82"/>
  <c r="AL74"/>
  <c r="AL71"/>
  <c r="AL64"/>
  <c r="AL56"/>
  <c r="AL86"/>
  <c r="AL69"/>
  <c r="AL65"/>
  <c r="AL62"/>
  <c r="AL57"/>
  <c r="AL54"/>
  <c r="AL70"/>
  <c r="P8"/>
  <c r="AL76"/>
  <c r="AL81"/>
  <c r="AL77"/>
  <c r="AL73"/>
  <c r="AL50"/>
  <c r="AL46"/>
  <c r="AL38"/>
  <c r="AL83"/>
  <c r="AL79"/>
  <c r="AL75"/>
  <c r="AL67"/>
  <c r="AL66"/>
  <c r="AL61"/>
  <c r="AL60"/>
  <c r="AL40"/>
  <c r="AL28"/>
  <c r="AL24"/>
  <c r="J9"/>
  <c r="AL63"/>
  <c r="AL59"/>
  <c r="AL55"/>
  <c r="AL51"/>
  <c r="AL49"/>
  <c r="AL47"/>
  <c r="AL45"/>
  <c r="AL43"/>
  <c r="AL41"/>
  <c r="AL39"/>
  <c r="AL37"/>
  <c r="AL35"/>
  <c r="AL33"/>
  <c r="AL31"/>
  <c r="AL29"/>
  <c r="AL27"/>
  <c r="AL25"/>
  <c r="AL23"/>
  <c r="AL21"/>
  <c r="AL19"/>
  <c r="AL17"/>
  <c r="AL15"/>
  <c r="AL13"/>
  <c r="AL11"/>
</calcChain>
</file>

<file path=xl/sharedStrings.xml><?xml version="1.0" encoding="utf-8"?>
<sst xmlns="http://schemas.openxmlformats.org/spreadsheetml/2006/main" count="1718" uniqueCount="190">
  <si>
    <t>姓名</t>
  </si>
  <si>
    <t>学号</t>
  </si>
  <si>
    <t>院系</t>
  </si>
  <si>
    <t>班级</t>
  </si>
  <si>
    <t>联系方式</t>
  </si>
  <si>
    <t>社团负责人信息</t>
  </si>
  <si>
    <t>所属组织</t>
  </si>
  <si>
    <t>填表时间：</t>
  </si>
  <si>
    <t>个人信息</t>
  </si>
  <si>
    <t>7.1职务分</t>
  </si>
  <si>
    <t>活动名称</t>
  </si>
  <si>
    <t>加分条款4.6、5.5、6.4</t>
  </si>
  <si>
    <t>序号</t>
  </si>
  <si>
    <t>职务</t>
  </si>
  <si>
    <t>表现</t>
  </si>
  <si>
    <t>分值</t>
  </si>
  <si>
    <t>社团类型</t>
  </si>
  <si>
    <t>参与情况</t>
  </si>
  <si>
    <t>参与活动分</t>
  </si>
  <si>
    <t>实际参与分</t>
  </si>
  <si>
    <t>组织活动分</t>
  </si>
  <si>
    <t>实际组织分</t>
  </si>
  <si>
    <t>总分</t>
  </si>
  <si>
    <t>优秀</t>
  </si>
  <si>
    <t>良好</t>
  </si>
  <si>
    <t>一般组织者</t>
  </si>
  <si>
    <t>一般</t>
  </si>
  <si>
    <t>参与</t>
  </si>
  <si>
    <t>差</t>
  </si>
  <si>
    <t>比例</t>
  </si>
  <si>
    <t>好占所有比例</t>
  </si>
  <si>
    <t>此处不填</t>
    <phoneticPr fontId="1" type="noConversion"/>
  </si>
  <si>
    <t>此处不填</t>
    <phoneticPr fontId="1" type="noConversion"/>
  </si>
  <si>
    <t>社团人数</t>
    <phoneticPr fontId="1" type="noConversion"/>
  </si>
  <si>
    <t>加分条款7.5</t>
    <phoneticPr fontId="1" type="noConversion"/>
  </si>
  <si>
    <t>修改时间：</t>
    <phoneticPr fontId="1" type="noConversion"/>
  </si>
  <si>
    <t>备注</t>
    <phoneticPr fontId="1" type="noConversion"/>
  </si>
  <si>
    <t>班级</t>
    <phoneticPr fontId="1" type="noConversion"/>
  </si>
  <si>
    <t>姓名</t>
    <phoneticPr fontId="1" type="noConversion"/>
  </si>
  <si>
    <t>参与情况</t>
    <phoneticPr fontId="1" type="noConversion"/>
  </si>
  <si>
    <t>主要组织者人数</t>
    <phoneticPr fontId="1" type="noConversion"/>
  </si>
  <si>
    <t>寝室</t>
    <phoneticPr fontId="1" type="noConversion"/>
  </si>
  <si>
    <t>填表人信息</t>
    <phoneticPr fontId="1" type="noConversion"/>
  </si>
  <si>
    <t>院系</t>
    <phoneticPr fontId="1" type="noConversion"/>
  </si>
  <si>
    <t>社团名称</t>
    <phoneticPr fontId="1" type="noConversion"/>
  </si>
  <si>
    <t>此处不填</t>
    <phoneticPr fontId="1" type="noConversion"/>
  </si>
  <si>
    <t>华北水利水电学院大学生MMD学习研究会（总会）</t>
    <phoneticPr fontId="1" type="noConversion"/>
  </si>
  <si>
    <t>理论部副部长</t>
    <phoneticPr fontId="1" type="noConversion"/>
  </si>
  <si>
    <t>信息部部长</t>
    <phoneticPr fontId="1" type="noConversion"/>
  </si>
  <si>
    <t>电力</t>
    <phoneticPr fontId="1" type="noConversion"/>
  </si>
  <si>
    <t>王宇翔</t>
    <phoneticPr fontId="1" type="noConversion"/>
  </si>
  <si>
    <t>参与</t>
    <phoneticPr fontId="1" type="noConversion"/>
  </si>
  <si>
    <t>内部联欢</t>
    <phoneticPr fontId="1" type="noConversion"/>
  </si>
  <si>
    <t>社团级一般组织者</t>
    <phoneticPr fontId="1" type="noConversion"/>
  </si>
  <si>
    <t>华北水利水电学院大学生MMD学习研究总会关于大学生作弊问题研讨会</t>
    <phoneticPr fontId="1" type="noConversion"/>
  </si>
  <si>
    <t>华北水利水电学院大学生MMD学习研究总会总结大会</t>
    <phoneticPr fontId="1" type="noConversion"/>
  </si>
  <si>
    <t>华北水利水电学院大学生MMD学习研究总会干事实习交流会</t>
    <phoneticPr fontId="1" type="noConversion"/>
  </si>
  <si>
    <t>华北水利水电学院大学生MMD学习研究总会两会热点研讨会</t>
    <phoneticPr fontId="1" type="noConversion"/>
  </si>
  <si>
    <t>电力</t>
    <phoneticPr fontId="1" type="noConversion"/>
  </si>
  <si>
    <t>邓步青</t>
    <phoneticPr fontId="1" type="noConversion"/>
  </si>
  <si>
    <t>王宇翔</t>
  </si>
  <si>
    <t>孙一然</t>
    <phoneticPr fontId="1" type="noConversion"/>
  </si>
  <si>
    <t>法学</t>
    <phoneticPr fontId="1" type="noConversion"/>
  </si>
  <si>
    <t>田玉洁</t>
  </si>
  <si>
    <t>资环</t>
    <phoneticPr fontId="1" type="noConversion"/>
  </si>
  <si>
    <t>刘如意</t>
  </si>
  <si>
    <t>李婉</t>
    <phoneticPr fontId="1" type="noConversion"/>
  </si>
  <si>
    <t>环工</t>
    <phoneticPr fontId="1" type="noConversion"/>
  </si>
  <si>
    <t>徐飞</t>
    <phoneticPr fontId="1" type="noConversion"/>
  </si>
  <si>
    <t>外国语</t>
    <phoneticPr fontId="1" type="noConversion"/>
  </si>
  <si>
    <t>郑雅楠</t>
    <phoneticPr fontId="1" type="noConversion"/>
  </si>
  <si>
    <t>李渊</t>
    <phoneticPr fontId="1" type="noConversion"/>
  </si>
  <si>
    <t>刘畅</t>
    <phoneticPr fontId="1" type="noConversion"/>
  </si>
  <si>
    <t>水利</t>
    <phoneticPr fontId="1" type="noConversion"/>
  </si>
  <si>
    <t>刘国彦</t>
    <phoneticPr fontId="1" type="noConversion"/>
  </si>
  <si>
    <t>王福海</t>
    <phoneticPr fontId="1" type="noConversion"/>
  </si>
  <si>
    <t>李佳铭</t>
    <phoneticPr fontId="1" type="noConversion"/>
  </si>
  <si>
    <t>土木</t>
  </si>
  <si>
    <t>孙爽</t>
  </si>
  <si>
    <t>水利</t>
  </si>
  <si>
    <t>靳伟</t>
  </si>
  <si>
    <t>电力</t>
  </si>
  <si>
    <t>连鹤龙</t>
  </si>
  <si>
    <t>尚松强</t>
  </si>
  <si>
    <t>资环</t>
  </si>
  <si>
    <t>王超</t>
  </si>
  <si>
    <t>朱晓妍</t>
  </si>
  <si>
    <t>孙焱林</t>
  </si>
  <si>
    <t>郝雪利</t>
  </si>
  <si>
    <t>卞德宇</t>
  </si>
  <si>
    <t>徐博涵</t>
  </si>
  <si>
    <t>马佳南</t>
  </si>
  <si>
    <t>牛腾赟</t>
  </si>
  <si>
    <t>赵楠</t>
  </si>
  <si>
    <t>李捷</t>
  </si>
  <si>
    <t>马赛赛</t>
    <phoneticPr fontId="1" type="noConversion"/>
  </si>
  <si>
    <t>蒋振浩</t>
    <phoneticPr fontId="1" type="noConversion"/>
  </si>
  <si>
    <t>江智林</t>
    <phoneticPr fontId="1" type="noConversion"/>
  </si>
  <si>
    <t>邵立特</t>
    <phoneticPr fontId="1" type="noConversion"/>
  </si>
  <si>
    <t>土木</t>
    <phoneticPr fontId="1" type="noConversion"/>
  </si>
  <si>
    <t>杨炎超</t>
    <phoneticPr fontId="1" type="noConversion"/>
  </si>
  <si>
    <t>管经</t>
    <phoneticPr fontId="1" type="noConversion"/>
  </si>
  <si>
    <t>陈家琳</t>
    <phoneticPr fontId="1" type="noConversion"/>
  </si>
  <si>
    <t>祈祎娜</t>
    <phoneticPr fontId="1" type="noConversion"/>
  </si>
  <si>
    <t>郑紫薇</t>
    <phoneticPr fontId="1" type="noConversion"/>
  </si>
  <si>
    <t>武志鹏</t>
    <phoneticPr fontId="1" type="noConversion"/>
  </si>
  <si>
    <t>孙小翠</t>
    <phoneticPr fontId="1" type="noConversion"/>
  </si>
  <si>
    <t>王景</t>
    <phoneticPr fontId="1" type="noConversion"/>
  </si>
  <si>
    <t>呼凡淇</t>
    <phoneticPr fontId="1" type="noConversion"/>
  </si>
  <si>
    <t>张锐</t>
    <phoneticPr fontId="1" type="noConversion"/>
  </si>
  <si>
    <t>华佳佳</t>
    <phoneticPr fontId="1" type="noConversion"/>
  </si>
  <si>
    <t>孙媛媛</t>
    <phoneticPr fontId="1" type="noConversion"/>
  </si>
  <si>
    <t>邵培卓</t>
    <phoneticPr fontId="1" type="noConversion"/>
  </si>
  <si>
    <t>许世泉</t>
    <phoneticPr fontId="1" type="noConversion"/>
  </si>
  <si>
    <t>王然丰</t>
    <phoneticPr fontId="1" type="noConversion"/>
  </si>
  <si>
    <t>陈阳</t>
    <phoneticPr fontId="1" type="noConversion"/>
  </si>
  <si>
    <t>姚静</t>
    <phoneticPr fontId="1" type="noConversion"/>
  </si>
  <si>
    <t>郭玲</t>
    <phoneticPr fontId="1" type="noConversion"/>
  </si>
  <si>
    <t>金婷婷</t>
    <phoneticPr fontId="1" type="noConversion"/>
  </si>
  <si>
    <t>冯恒北</t>
    <phoneticPr fontId="1" type="noConversion"/>
  </si>
  <si>
    <t>建筑</t>
    <phoneticPr fontId="1" type="noConversion"/>
  </si>
  <si>
    <t>侯少锋</t>
    <phoneticPr fontId="1" type="noConversion"/>
  </si>
  <si>
    <t>陈诚诚</t>
    <phoneticPr fontId="1" type="noConversion"/>
  </si>
  <si>
    <t>夏垒铭</t>
    <phoneticPr fontId="1" type="noConversion"/>
  </si>
  <si>
    <t>杨祖帅</t>
    <phoneticPr fontId="1" type="noConversion"/>
  </si>
  <si>
    <t>李翔</t>
    <phoneticPr fontId="1" type="noConversion"/>
  </si>
  <si>
    <t>于朋录</t>
  </si>
  <si>
    <t>郝德翼</t>
  </si>
  <si>
    <t>信工</t>
    <phoneticPr fontId="1" type="noConversion"/>
  </si>
  <si>
    <t>张伟健</t>
    <phoneticPr fontId="1" type="noConversion"/>
  </si>
  <si>
    <t>丁聪</t>
    <phoneticPr fontId="1" type="noConversion"/>
  </si>
  <si>
    <t>么秀荣</t>
    <phoneticPr fontId="1" type="noConversion"/>
  </si>
  <si>
    <t>任焕</t>
    <phoneticPr fontId="1" type="noConversion"/>
  </si>
  <si>
    <t>田苗</t>
    <phoneticPr fontId="1" type="noConversion"/>
  </si>
  <si>
    <t>翟艳坤</t>
    <phoneticPr fontId="1" type="noConversion"/>
  </si>
  <si>
    <t>牛云帆</t>
    <phoneticPr fontId="1" type="noConversion"/>
  </si>
  <si>
    <t>田铁峰</t>
    <phoneticPr fontId="1" type="noConversion"/>
  </si>
  <si>
    <t>数信</t>
    <phoneticPr fontId="1" type="noConversion"/>
  </si>
  <si>
    <t>付蒙</t>
    <phoneticPr fontId="1" type="noConversion"/>
  </si>
  <si>
    <t>王龙云</t>
    <phoneticPr fontId="1" type="noConversion"/>
  </si>
  <si>
    <t>姜向阳</t>
    <phoneticPr fontId="1" type="noConversion"/>
  </si>
  <si>
    <t>刘聚发</t>
    <phoneticPr fontId="1" type="noConversion"/>
  </si>
  <si>
    <t>乔学良</t>
    <phoneticPr fontId="1" type="noConversion"/>
  </si>
  <si>
    <t>李倩倩</t>
    <phoneticPr fontId="1" type="noConversion"/>
  </si>
  <si>
    <t>魏培培</t>
    <phoneticPr fontId="1" type="noConversion"/>
  </si>
  <si>
    <t>林涛</t>
    <phoneticPr fontId="1" type="noConversion"/>
  </si>
  <si>
    <t>来婉玉</t>
    <phoneticPr fontId="1" type="noConversion"/>
  </si>
  <si>
    <t>孟庆鹏</t>
    <phoneticPr fontId="1" type="noConversion"/>
  </si>
  <si>
    <t>徐嘉豪</t>
    <phoneticPr fontId="1" type="noConversion"/>
  </si>
  <si>
    <t>危成昊</t>
    <phoneticPr fontId="1" type="noConversion"/>
  </si>
  <si>
    <t>霍晓颖</t>
    <phoneticPr fontId="1" type="noConversion"/>
  </si>
  <si>
    <t>曾顾丹</t>
    <phoneticPr fontId="1" type="noConversion"/>
  </si>
  <si>
    <t>盛安妮</t>
    <phoneticPr fontId="1" type="noConversion"/>
  </si>
  <si>
    <t>杨正超</t>
    <phoneticPr fontId="1" type="noConversion"/>
  </si>
  <si>
    <t>冯爽</t>
    <phoneticPr fontId="1" type="noConversion"/>
  </si>
  <si>
    <t>郭美美</t>
    <phoneticPr fontId="1" type="noConversion"/>
  </si>
  <si>
    <t>赖晶</t>
    <phoneticPr fontId="1" type="noConversion"/>
  </si>
  <si>
    <t>陈玉婷</t>
    <phoneticPr fontId="1" type="noConversion"/>
  </si>
  <si>
    <t>茆俊媚</t>
    <phoneticPr fontId="1" type="noConversion"/>
  </si>
  <si>
    <t>徐立东</t>
    <phoneticPr fontId="1" type="noConversion"/>
  </si>
  <si>
    <t>薛召</t>
    <phoneticPr fontId="1" type="noConversion"/>
  </si>
  <si>
    <t>郑众</t>
    <phoneticPr fontId="1" type="noConversion"/>
  </si>
  <si>
    <t>彭柬阑</t>
    <phoneticPr fontId="1" type="noConversion"/>
  </si>
  <si>
    <t>阚佳怡</t>
    <phoneticPr fontId="1" type="noConversion"/>
  </si>
  <si>
    <t>会长</t>
    <phoneticPr fontId="1" type="noConversion"/>
  </si>
  <si>
    <t>优秀</t>
    <phoneticPr fontId="1" type="noConversion"/>
  </si>
  <si>
    <t>副会长</t>
    <phoneticPr fontId="1" type="noConversion"/>
  </si>
  <si>
    <t>理论部部长</t>
    <phoneticPr fontId="1" type="noConversion"/>
  </si>
  <si>
    <t>办公室主任</t>
    <phoneticPr fontId="1" type="noConversion"/>
  </si>
  <si>
    <t>办公室副主任</t>
    <phoneticPr fontId="1" type="noConversion"/>
  </si>
  <si>
    <t>信息部副部长</t>
    <phoneticPr fontId="1" type="noConversion"/>
  </si>
  <si>
    <t>宣传部部长</t>
    <phoneticPr fontId="1" type="noConversion"/>
  </si>
  <si>
    <t>宣传部副部长</t>
    <phoneticPr fontId="1" type="noConversion"/>
  </si>
  <si>
    <t>外联部部长</t>
    <phoneticPr fontId="1" type="noConversion"/>
  </si>
  <si>
    <t>外联部副部长</t>
    <phoneticPr fontId="1" type="noConversion"/>
  </si>
  <si>
    <t>理论部干事</t>
    <phoneticPr fontId="1" type="noConversion"/>
  </si>
  <si>
    <t>良好</t>
    <phoneticPr fontId="1" type="noConversion"/>
  </si>
  <si>
    <t>理论部干事</t>
    <phoneticPr fontId="1" type="noConversion"/>
  </si>
  <si>
    <t>优秀</t>
    <phoneticPr fontId="1" type="noConversion"/>
  </si>
  <si>
    <t>办公室干事</t>
    <phoneticPr fontId="1" type="noConversion"/>
  </si>
  <si>
    <t>外联部干事</t>
    <phoneticPr fontId="1" type="noConversion"/>
  </si>
  <si>
    <t>信息部干事</t>
    <phoneticPr fontId="1" type="noConversion"/>
  </si>
  <si>
    <t>宣传部干事</t>
    <phoneticPr fontId="1" type="noConversion"/>
  </si>
  <si>
    <t>社团级第一组织者</t>
    <phoneticPr fontId="1" type="noConversion"/>
  </si>
  <si>
    <t>社团级主要组织者</t>
    <phoneticPr fontId="1" type="noConversion"/>
  </si>
  <si>
    <t>一般</t>
    <phoneticPr fontId="1" type="noConversion"/>
  </si>
  <si>
    <t>华北水利水电学院MMD学习研究会（总会）第一学期第一次内部研讨会</t>
    <phoneticPr fontId="1" type="noConversion"/>
  </si>
  <si>
    <t>华北水利水电学院大学生MMD学习研究会总会第一学期第二次内部研讨会</t>
    <phoneticPr fontId="1" type="noConversion"/>
  </si>
  <si>
    <t>华北水利水电学院大学生MMD学习研究会总会第一学期第三次内部研讨会</t>
    <phoneticPr fontId="1" type="noConversion"/>
  </si>
  <si>
    <t>华北水利水电学院MMD学习研究会（总会）</t>
    <phoneticPr fontId="1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</si>
</sst>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indexed="10"/>
      <name val="宋体"/>
      <family val="3"/>
      <charset val="134"/>
    </font>
    <font>
      <b/>
      <sz val="9"/>
      <color indexed="26"/>
      <name val="宋体"/>
      <family val="3"/>
      <charset val="134"/>
    </font>
    <font>
      <b/>
      <sz val="9"/>
      <color indexed="14"/>
      <name val="宋体"/>
      <family val="3"/>
      <charset val="134"/>
    </font>
    <font>
      <b/>
      <sz val="9"/>
      <color indexed="9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41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9" fillId="0" borderId="0" applyProtection="0"/>
  </cellStyleXfs>
  <cellXfs count="102">
    <xf numFmtId="0" fontId="0" fillId="0" borderId="0" xfId="0">
      <alignment vertical="center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5" borderId="1" xfId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4" fillId="6" borderId="0" xfId="0" applyFont="1" applyFill="1" applyAlignment="1">
      <alignment horizontal="center" vertical="center"/>
    </xf>
    <xf numFmtId="0" fontId="4" fillId="6" borderId="0" xfId="0" applyFont="1" applyFill="1">
      <alignment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Protection="1">
      <alignment vertical="center"/>
    </xf>
    <xf numFmtId="0" fontId="2" fillId="5" borderId="1" xfId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Protection="1">
      <alignment vertical="center"/>
    </xf>
    <xf numFmtId="0" fontId="7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vertical="center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0" fillId="6" borderId="0" xfId="0" applyFill="1">
      <alignment vertical="center"/>
    </xf>
    <xf numFmtId="0" fontId="1" fillId="2" borderId="4" xfId="0" applyFont="1" applyFill="1" applyBorder="1" applyAlignment="1" applyProtection="1">
      <alignment horizontal="center" vertical="center"/>
    </xf>
    <xf numFmtId="0" fontId="2" fillId="5" borderId="4" xfId="1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vertical="center"/>
      <protection locked="0"/>
    </xf>
    <xf numFmtId="0" fontId="5" fillId="2" borderId="1" xfId="0" applyFont="1" applyFill="1" applyBorder="1">
      <alignment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6" borderId="0" xfId="0" applyFont="1" applyFill="1" applyBorder="1" applyAlignment="1">
      <alignment horizontal="center" vertical="center"/>
    </xf>
    <xf numFmtId="0" fontId="4" fillId="6" borderId="0" xfId="0" applyFont="1" applyFill="1" applyBorder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2" fillId="7" borderId="1" xfId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/>
    </xf>
    <xf numFmtId="0" fontId="0" fillId="0" borderId="0" xfId="0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1" fillId="0" borderId="1" xfId="2" applyNumberFormat="1" applyFont="1" applyFill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0" fontId="8" fillId="9" borderId="4" xfId="0" applyFont="1" applyFill="1" applyBorder="1" applyAlignment="1" applyProtection="1">
      <alignment horizontal="center" vertical="center"/>
    </xf>
    <xf numFmtId="0" fontId="8" fillId="9" borderId="14" xfId="0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6" fillId="9" borderId="4" xfId="0" applyFont="1" applyFill="1" applyBorder="1" applyAlignment="1" applyProtection="1">
      <alignment horizontal="center" vertical="center" wrapText="1"/>
    </xf>
    <xf numFmtId="0" fontId="6" fillId="9" borderId="14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 wrapText="1"/>
    </xf>
    <xf numFmtId="0" fontId="6" fillId="9" borderId="1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1083"/>
  <sheetViews>
    <sheetView tabSelected="1" workbookViewId="0">
      <selection activeCell="X46" sqref="X46"/>
    </sheetView>
  </sheetViews>
  <sheetFormatPr defaultRowHeight="14.25"/>
  <cols>
    <col min="1" max="1" width="6" customWidth="1"/>
    <col min="3" max="3" width="9.375" bestFit="1" customWidth="1"/>
    <col min="6" max="7" width="9.125" bestFit="1" customWidth="1"/>
    <col min="8" max="8" width="11.25" bestFit="1" customWidth="1"/>
    <col min="9" max="9" width="10.625" customWidth="1"/>
    <col min="10" max="10" width="9.125" bestFit="1" customWidth="1"/>
    <col min="11" max="11" width="10.5" customWidth="1"/>
    <col min="12" max="12" width="11.375" customWidth="1"/>
    <col min="13" max="13" width="13.625" hidden="1" customWidth="1"/>
    <col min="14" max="14" width="13.625" customWidth="1"/>
    <col min="15" max="15" width="13.625" hidden="1" customWidth="1"/>
    <col min="16" max="16" width="13.625" customWidth="1"/>
    <col min="17" max="17" width="13.625" hidden="1" customWidth="1"/>
    <col min="18" max="18" width="13.625" customWidth="1"/>
    <col min="19" max="19" width="13.625" hidden="1" customWidth="1"/>
    <col min="20" max="20" width="13.625" customWidth="1"/>
    <col min="21" max="21" width="13.625" hidden="1" customWidth="1"/>
    <col min="22" max="22" width="13.625" customWidth="1"/>
    <col min="23" max="23" width="13.625" hidden="1" customWidth="1"/>
    <col min="24" max="24" width="13.625" customWidth="1"/>
    <col min="25" max="25" width="13.625" hidden="1" customWidth="1"/>
    <col min="26" max="26" width="13.625" customWidth="1"/>
    <col min="27" max="27" width="13.625" hidden="1" customWidth="1"/>
    <col min="28" max="28" width="13.625" customWidth="1"/>
    <col min="29" max="29" width="13.625" hidden="1" customWidth="1"/>
    <col min="30" max="30" width="13.625" customWidth="1"/>
    <col min="31" max="31" width="13.625" hidden="1" customWidth="1"/>
    <col min="32" max="32" width="13.625" customWidth="1"/>
    <col min="33" max="33" width="13.625" hidden="1" customWidth="1"/>
    <col min="34" max="38" width="9" style="20"/>
    <col min="39" max="137" width="9" style="38"/>
  </cols>
  <sheetData>
    <row r="1" spans="1:251" s="7" customFormat="1" ht="15" customHeight="1">
      <c r="A1" s="91" t="s">
        <v>42</v>
      </c>
      <c r="B1" s="21" t="s">
        <v>38</v>
      </c>
      <c r="C1" s="21" t="s">
        <v>1</v>
      </c>
      <c r="D1" s="21" t="s">
        <v>43</v>
      </c>
      <c r="E1" s="21" t="s">
        <v>44</v>
      </c>
      <c r="F1" s="21" t="s">
        <v>37</v>
      </c>
      <c r="G1" s="21" t="s">
        <v>41</v>
      </c>
      <c r="H1" s="21" t="s">
        <v>4</v>
      </c>
      <c r="I1" s="98" t="s">
        <v>5</v>
      </c>
      <c r="J1" s="21" t="s">
        <v>0</v>
      </c>
      <c r="K1" s="21" t="s">
        <v>1</v>
      </c>
      <c r="L1" s="21" t="s">
        <v>2</v>
      </c>
      <c r="M1" s="21"/>
      <c r="N1" s="21" t="s">
        <v>6</v>
      </c>
      <c r="O1" s="21"/>
      <c r="P1" s="21" t="s">
        <v>3</v>
      </c>
      <c r="Q1" s="21"/>
      <c r="R1" s="21" t="s">
        <v>4</v>
      </c>
      <c r="S1" s="5"/>
      <c r="T1" s="21" t="s">
        <v>33</v>
      </c>
      <c r="U1" s="5"/>
      <c r="V1" s="5" t="s">
        <v>7</v>
      </c>
      <c r="X1" s="32"/>
      <c r="Y1" s="5"/>
      <c r="Z1" s="58" t="s">
        <v>32</v>
      </c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60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</row>
    <row r="2" spans="1:251" s="7" customFormat="1" ht="15" customHeight="1">
      <c r="A2" s="92"/>
      <c r="B2" s="22" t="s">
        <v>50</v>
      </c>
      <c r="C2" s="22">
        <v>201009101</v>
      </c>
      <c r="D2" s="22" t="s">
        <v>49</v>
      </c>
      <c r="E2" s="22" t="s">
        <v>189</v>
      </c>
      <c r="F2" s="22">
        <v>2010091</v>
      </c>
      <c r="G2" s="22">
        <v>20534</v>
      </c>
      <c r="H2" s="23">
        <v>18737192549</v>
      </c>
      <c r="I2" s="99"/>
      <c r="J2" s="22" t="s">
        <v>59</v>
      </c>
      <c r="K2" s="22">
        <v>201008912</v>
      </c>
      <c r="L2" s="22" t="s">
        <v>58</v>
      </c>
      <c r="M2" s="22"/>
      <c r="N2" s="22" t="s">
        <v>189</v>
      </c>
      <c r="O2" s="22">
        <v>15838370228</v>
      </c>
      <c r="P2" s="22">
        <v>2010089</v>
      </c>
      <c r="Q2" s="22"/>
      <c r="R2" s="22">
        <v>15838370228</v>
      </c>
      <c r="S2" s="22"/>
      <c r="T2" s="22">
        <v>78</v>
      </c>
      <c r="U2" s="5"/>
      <c r="V2" s="5" t="s">
        <v>35</v>
      </c>
      <c r="X2" s="32"/>
      <c r="Y2" s="5"/>
      <c r="Z2" s="61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3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</row>
    <row r="3" spans="1:251" s="8" customFormat="1" ht="15" customHeight="1">
      <c r="A3" s="6"/>
      <c r="B3" s="93" t="s">
        <v>8</v>
      </c>
      <c r="C3" s="94"/>
      <c r="D3" s="94"/>
      <c r="E3" s="94"/>
      <c r="F3" s="94"/>
      <c r="G3" s="94"/>
      <c r="H3" s="95"/>
      <c r="I3" s="93" t="s">
        <v>9</v>
      </c>
      <c r="J3" s="94"/>
      <c r="K3" s="95"/>
      <c r="L3" s="96" t="s">
        <v>16</v>
      </c>
      <c r="M3" s="6"/>
      <c r="N3" s="24" t="s">
        <v>186</v>
      </c>
      <c r="O3" s="24" t="s">
        <v>10</v>
      </c>
      <c r="P3" s="44" t="s">
        <v>187</v>
      </c>
      <c r="Q3" s="24" t="s">
        <v>10</v>
      </c>
      <c r="R3" s="24" t="s">
        <v>56</v>
      </c>
      <c r="S3" s="24"/>
      <c r="T3" s="24" t="s">
        <v>57</v>
      </c>
      <c r="U3" s="24"/>
      <c r="V3" s="24" t="s">
        <v>188</v>
      </c>
      <c r="W3" s="24"/>
      <c r="X3" s="24" t="s">
        <v>54</v>
      </c>
      <c r="Y3" s="24"/>
      <c r="Z3" s="24" t="s">
        <v>52</v>
      </c>
      <c r="AA3" s="24"/>
      <c r="AB3" s="24" t="s">
        <v>55</v>
      </c>
      <c r="AC3" s="24" t="s">
        <v>10</v>
      </c>
      <c r="AD3" s="24" t="s">
        <v>10</v>
      </c>
      <c r="AE3" s="24"/>
      <c r="AF3" s="24" t="s">
        <v>10</v>
      </c>
      <c r="AG3" s="25"/>
      <c r="AH3" s="80" t="s">
        <v>11</v>
      </c>
      <c r="AI3" s="81"/>
      <c r="AJ3" s="80" t="s">
        <v>34</v>
      </c>
      <c r="AK3" s="81"/>
      <c r="AL3" s="64" t="s">
        <v>22</v>
      </c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</row>
    <row r="4" spans="1:251" s="10" customFormat="1" ht="15" customHeight="1">
      <c r="A4" s="9" t="s">
        <v>12</v>
      </c>
      <c r="B4" s="9" t="s">
        <v>37</v>
      </c>
      <c r="C4" s="9" t="s">
        <v>2</v>
      </c>
      <c r="D4" s="10" t="s">
        <v>38</v>
      </c>
      <c r="E4" s="9" t="s">
        <v>1</v>
      </c>
      <c r="F4" s="10" t="s">
        <v>44</v>
      </c>
      <c r="G4" s="100" t="s">
        <v>36</v>
      </c>
      <c r="H4" s="101"/>
      <c r="I4" s="9" t="s">
        <v>13</v>
      </c>
      <c r="J4" s="9" t="s">
        <v>14</v>
      </c>
      <c r="K4" s="9" t="s">
        <v>15</v>
      </c>
      <c r="L4" s="97"/>
      <c r="M4" s="9"/>
      <c r="N4" s="9" t="s">
        <v>17</v>
      </c>
      <c r="O4" s="9"/>
      <c r="P4" s="9" t="s">
        <v>17</v>
      </c>
      <c r="Q4" s="9"/>
      <c r="R4" s="9" t="s">
        <v>17</v>
      </c>
      <c r="S4" s="9"/>
      <c r="T4" s="9" t="s">
        <v>17</v>
      </c>
      <c r="U4" s="9"/>
      <c r="V4" s="9" t="s">
        <v>17</v>
      </c>
      <c r="W4" s="9"/>
      <c r="X4" s="9" t="s">
        <v>17</v>
      </c>
      <c r="Y4" s="9"/>
      <c r="Z4" s="9" t="s">
        <v>17</v>
      </c>
      <c r="AA4" s="9"/>
      <c r="AB4" s="9" t="s">
        <v>17</v>
      </c>
      <c r="AC4" s="9"/>
      <c r="AD4" s="9" t="s">
        <v>39</v>
      </c>
      <c r="AE4" s="9"/>
      <c r="AF4" s="9" t="s">
        <v>17</v>
      </c>
      <c r="AG4" s="9"/>
      <c r="AH4" s="16" t="s">
        <v>18</v>
      </c>
      <c r="AI4" s="16" t="s">
        <v>19</v>
      </c>
      <c r="AJ4" s="16" t="s">
        <v>20</v>
      </c>
      <c r="AK4" s="16" t="s">
        <v>21</v>
      </c>
      <c r="AL4" s="6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</row>
    <row r="5" spans="1:251" s="8" customFormat="1" ht="15" customHeight="1">
      <c r="A5" s="68" t="s">
        <v>31</v>
      </c>
      <c r="B5" s="69"/>
      <c r="C5" s="69"/>
      <c r="D5" s="69"/>
      <c r="E5" s="69"/>
      <c r="F5" s="69"/>
      <c r="G5" s="69"/>
      <c r="H5" s="70"/>
      <c r="I5" s="6" t="s">
        <v>23</v>
      </c>
      <c r="J5" s="6">
        <f>SUM(COUNTIF(J10:J18400,"优秀"),COUNTIF(J10:J18400,"好"))</f>
        <v>72</v>
      </c>
      <c r="K5" s="77" t="s">
        <v>32</v>
      </c>
      <c r="L5" s="11" t="s">
        <v>40</v>
      </c>
      <c r="M5" s="6"/>
      <c r="N5" s="6">
        <f>SUM(COUNTIF(N10:N18500,"社团级主要组织者"),COUNTIF(N10:N18500,"校级主要组织者"))</f>
        <v>2</v>
      </c>
      <c r="O5" s="6">
        <f t="shared" ref="O5:AF5" si="0">SUM(COUNTIF(O10:O18500,"社团级主要组织者"),COUNTIF(O10:O18500,"校级主要组织者"))</f>
        <v>8</v>
      </c>
      <c r="P5" s="6">
        <f t="shared" si="0"/>
        <v>8</v>
      </c>
      <c r="Q5" s="6">
        <f t="shared" si="0"/>
        <v>8</v>
      </c>
      <c r="R5" s="6">
        <f t="shared" si="0"/>
        <v>9</v>
      </c>
      <c r="S5" s="6">
        <f t="shared" si="0"/>
        <v>12</v>
      </c>
      <c r="T5" s="6">
        <f t="shared" si="0"/>
        <v>8</v>
      </c>
      <c r="U5" s="6">
        <f t="shared" si="0"/>
        <v>8</v>
      </c>
      <c r="V5" s="6">
        <f t="shared" si="0"/>
        <v>6</v>
      </c>
      <c r="W5" s="6">
        <f t="shared" si="0"/>
        <v>0</v>
      </c>
      <c r="X5" s="6">
        <f t="shared" si="0"/>
        <v>12</v>
      </c>
      <c r="Y5" s="6">
        <f t="shared" si="0"/>
        <v>0</v>
      </c>
      <c r="Z5" s="6">
        <f t="shared" si="0"/>
        <v>12</v>
      </c>
      <c r="AA5" s="6">
        <f t="shared" si="0"/>
        <v>0</v>
      </c>
      <c r="AB5" s="6">
        <f t="shared" si="0"/>
        <v>8</v>
      </c>
      <c r="AC5" s="6">
        <f t="shared" si="0"/>
        <v>0</v>
      </c>
      <c r="AD5" s="6">
        <f t="shared" si="0"/>
        <v>0</v>
      </c>
      <c r="AE5" s="6">
        <f t="shared" si="0"/>
        <v>0</v>
      </c>
      <c r="AF5" s="6">
        <f t="shared" si="0"/>
        <v>0</v>
      </c>
      <c r="AG5" s="6"/>
      <c r="AH5" s="82" t="s">
        <v>45</v>
      </c>
      <c r="AI5" s="83"/>
      <c r="AJ5" s="83"/>
      <c r="AK5" s="83"/>
      <c r="AL5" s="84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</row>
    <row r="6" spans="1:251" s="8" customFormat="1" ht="15" customHeight="1">
      <c r="A6" s="71"/>
      <c r="B6" s="72"/>
      <c r="C6" s="72"/>
      <c r="D6" s="72"/>
      <c r="E6" s="72"/>
      <c r="F6" s="72"/>
      <c r="G6" s="72"/>
      <c r="H6" s="73"/>
      <c r="I6" s="6" t="s">
        <v>24</v>
      </c>
      <c r="J6" s="6">
        <f>SUM(COUNTIF(J10:J18400,"良好"),COUNTIF(J10:J18400,"较好"))</f>
        <v>19</v>
      </c>
      <c r="K6" s="78"/>
      <c r="L6" s="11" t="s">
        <v>25</v>
      </c>
      <c r="M6" s="6"/>
      <c r="N6" s="6">
        <f>SUM(COUNTIF(N10:N18500,"社团级一般组织者"),COUNTIF(N10:N18500,"校级一般组织者"))</f>
        <v>28</v>
      </c>
      <c r="O6" s="6">
        <f t="shared" ref="O6:AF6" si="1">SUM(COUNTIF(O10:O18500,"社团级一般组织者"),COUNTIF(O10:O18500,"校级一般组织者"))</f>
        <v>18</v>
      </c>
      <c r="P6" s="6">
        <f>SUM(COUNTIF(P10:P18500,"社团级一般组织者"),COUNTIF(P10:P18500,"校级一般组织者"))</f>
        <v>18</v>
      </c>
      <c r="Q6" s="6">
        <f t="shared" si="1"/>
        <v>19</v>
      </c>
      <c r="R6" s="6">
        <f t="shared" si="1"/>
        <v>21</v>
      </c>
      <c r="S6" s="6">
        <f t="shared" si="1"/>
        <v>18</v>
      </c>
      <c r="T6" s="6">
        <f t="shared" si="1"/>
        <v>19</v>
      </c>
      <c r="U6" s="6">
        <f t="shared" si="1"/>
        <v>35</v>
      </c>
      <c r="V6" s="6">
        <f t="shared" si="1"/>
        <v>52</v>
      </c>
      <c r="W6" s="6">
        <f t="shared" si="1"/>
        <v>0</v>
      </c>
      <c r="X6" s="6">
        <f t="shared" si="1"/>
        <v>36</v>
      </c>
      <c r="Y6" s="6">
        <f t="shared" si="1"/>
        <v>0</v>
      </c>
      <c r="Z6" s="6">
        <f t="shared" si="1"/>
        <v>29</v>
      </c>
      <c r="AA6" s="6">
        <f t="shared" si="1"/>
        <v>0</v>
      </c>
      <c r="AB6" s="6">
        <f t="shared" si="1"/>
        <v>35</v>
      </c>
      <c r="AC6" s="6">
        <f t="shared" si="1"/>
        <v>0</v>
      </c>
      <c r="AD6" s="6">
        <f t="shared" si="1"/>
        <v>0</v>
      </c>
      <c r="AE6" s="6">
        <f t="shared" si="1"/>
        <v>0</v>
      </c>
      <c r="AF6" s="6">
        <f t="shared" si="1"/>
        <v>0</v>
      </c>
      <c r="AG6" s="6"/>
      <c r="AH6" s="85"/>
      <c r="AI6" s="86"/>
      <c r="AJ6" s="86"/>
      <c r="AK6" s="86"/>
      <c r="AL6" s="87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</row>
    <row r="7" spans="1:251" s="8" customFormat="1" ht="15" customHeight="1">
      <c r="A7" s="71"/>
      <c r="B7" s="72"/>
      <c r="C7" s="72"/>
      <c r="D7" s="72"/>
      <c r="E7" s="72"/>
      <c r="F7" s="72"/>
      <c r="G7" s="72"/>
      <c r="H7" s="73"/>
      <c r="I7" s="6" t="s">
        <v>26</v>
      </c>
      <c r="J7" s="6">
        <f>COUNTIF(J10:J18400,"一般")</f>
        <v>0</v>
      </c>
      <c r="K7" s="78"/>
      <c r="L7" s="11" t="s">
        <v>27</v>
      </c>
      <c r="M7" s="6"/>
      <c r="N7" s="6">
        <f>COUNTIF(N10:N18500,"参与")</f>
        <v>60</v>
      </c>
      <c r="O7" s="6">
        <f t="shared" ref="O7:AF7" si="2">COUNTIF(O10:O18500,"参与")</f>
        <v>64</v>
      </c>
      <c r="P7" s="6">
        <f t="shared" si="2"/>
        <v>64</v>
      </c>
      <c r="Q7" s="6">
        <f t="shared" si="2"/>
        <v>63</v>
      </c>
      <c r="R7" s="6">
        <f t="shared" si="2"/>
        <v>60</v>
      </c>
      <c r="S7" s="6">
        <f t="shared" si="2"/>
        <v>60</v>
      </c>
      <c r="T7" s="6">
        <f t="shared" si="2"/>
        <v>63</v>
      </c>
      <c r="U7" s="6">
        <f t="shared" si="2"/>
        <v>47</v>
      </c>
      <c r="V7" s="6">
        <f t="shared" si="2"/>
        <v>32</v>
      </c>
      <c r="W7" s="6">
        <f t="shared" si="2"/>
        <v>0</v>
      </c>
      <c r="X7" s="6">
        <f t="shared" si="2"/>
        <v>42</v>
      </c>
      <c r="Y7" s="6">
        <f t="shared" si="2"/>
        <v>0</v>
      </c>
      <c r="Z7" s="6">
        <f t="shared" si="2"/>
        <v>49</v>
      </c>
      <c r="AA7" s="6">
        <f t="shared" si="2"/>
        <v>0</v>
      </c>
      <c r="AB7" s="6">
        <f t="shared" si="2"/>
        <v>47</v>
      </c>
      <c r="AC7" s="6">
        <f t="shared" si="2"/>
        <v>0</v>
      </c>
      <c r="AD7" s="6">
        <f t="shared" si="2"/>
        <v>0</v>
      </c>
      <c r="AE7" s="6">
        <f t="shared" si="2"/>
        <v>0</v>
      </c>
      <c r="AF7" s="6">
        <f t="shared" si="2"/>
        <v>0</v>
      </c>
      <c r="AG7" s="6"/>
      <c r="AH7" s="85"/>
      <c r="AI7" s="86"/>
      <c r="AJ7" s="86"/>
      <c r="AK7" s="86"/>
      <c r="AL7" s="87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</row>
    <row r="8" spans="1:251" s="8" customFormat="1" ht="15" customHeight="1">
      <c r="A8" s="74"/>
      <c r="B8" s="75"/>
      <c r="C8" s="75"/>
      <c r="D8" s="75"/>
      <c r="E8" s="75"/>
      <c r="F8" s="75"/>
      <c r="G8" s="75"/>
      <c r="H8" s="76"/>
      <c r="I8" s="6" t="s">
        <v>28</v>
      </c>
      <c r="J8" s="6">
        <f>COUNTIF(J10:J18400,"差")</f>
        <v>0</v>
      </c>
      <c r="K8" s="79"/>
      <c r="L8" s="11" t="s">
        <v>29</v>
      </c>
      <c r="M8" s="6"/>
      <c r="N8" s="6">
        <f t="shared" ref="N8:AF8" si="3">INT(N5/(N6+1+N5)*100)/100</f>
        <v>0.06</v>
      </c>
      <c r="O8" s="6"/>
      <c r="P8" s="6">
        <f t="shared" si="3"/>
        <v>0.28999999999999998</v>
      </c>
      <c r="Q8" s="6"/>
      <c r="R8" s="6">
        <f t="shared" si="3"/>
        <v>0.28999999999999998</v>
      </c>
      <c r="S8" s="6"/>
      <c r="T8" s="6">
        <f t="shared" si="3"/>
        <v>0.28000000000000003</v>
      </c>
      <c r="U8" s="6"/>
      <c r="V8" s="6">
        <f t="shared" si="3"/>
        <v>0.1</v>
      </c>
      <c r="W8" s="6"/>
      <c r="X8" s="6">
        <f t="shared" si="3"/>
        <v>0.24</v>
      </c>
      <c r="Y8" s="6"/>
      <c r="Z8" s="6">
        <f t="shared" si="3"/>
        <v>0.28000000000000003</v>
      </c>
      <c r="AA8" s="6"/>
      <c r="AB8" s="6">
        <f t="shared" si="3"/>
        <v>0.18</v>
      </c>
      <c r="AC8" s="6"/>
      <c r="AD8" s="6">
        <f t="shared" si="3"/>
        <v>0</v>
      </c>
      <c r="AE8" s="6"/>
      <c r="AF8" s="6">
        <f t="shared" si="3"/>
        <v>0</v>
      </c>
      <c r="AG8" s="6"/>
      <c r="AH8" s="88"/>
      <c r="AI8" s="89"/>
      <c r="AJ8" s="89"/>
      <c r="AK8" s="89"/>
      <c r="AL8" s="90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</row>
    <row r="9" spans="1:251" s="4" customFormat="1" ht="15" customHeight="1">
      <c r="A9" s="3"/>
      <c r="B9" s="3"/>
      <c r="C9" s="3"/>
      <c r="D9" s="3"/>
      <c r="E9" s="3"/>
      <c r="F9" s="3"/>
      <c r="G9" s="56"/>
      <c r="H9" s="57"/>
      <c r="I9" s="3" t="s">
        <v>30</v>
      </c>
      <c r="J9" s="3">
        <f>J5/SUM(J5,J6,J7,J8)</f>
        <v>0.79120879120879117</v>
      </c>
      <c r="K9" s="3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17"/>
      <c r="AI9" s="17"/>
      <c r="AJ9" s="17"/>
      <c r="AK9" s="17"/>
      <c r="AL9" s="17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</row>
    <row r="10" spans="1:251">
      <c r="A10" s="41">
        <v>1</v>
      </c>
      <c r="B10" s="46">
        <v>2010089</v>
      </c>
      <c r="C10" s="2" t="s">
        <v>58</v>
      </c>
      <c r="D10" s="46" t="s">
        <v>59</v>
      </c>
      <c r="E10" s="46">
        <v>201008912</v>
      </c>
      <c r="F10" s="43" t="s">
        <v>46</v>
      </c>
      <c r="G10" s="66"/>
      <c r="H10" s="67"/>
      <c r="I10" s="24" t="s">
        <v>164</v>
      </c>
      <c r="J10" s="46" t="s">
        <v>165</v>
      </c>
      <c r="K10" s="46">
        <v>30</v>
      </c>
      <c r="L10" s="13" t="s">
        <v>185</v>
      </c>
      <c r="M10" s="1"/>
      <c r="N10" s="46" t="s">
        <v>183</v>
      </c>
      <c r="O10" s="46" t="s">
        <v>183</v>
      </c>
      <c r="P10" s="46" t="s">
        <v>183</v>
      </c>
      <c r="Q10" s="46" t="s">
        <v>183</v>
      </c>
      <c r="R10" s="46" t="s">
        <v>183</v>
      </c>
      <c r="S10" s="46" t="s">
        <v>183</v>
      </c>
      <c r="T10" s="46" t="s">
        <v>183</v>
      </c>
      <c r="U10" s="46" t="s">
        <v>183</v>
      </c>
      <c r="V10" s="46" t="s">
        <v>183</v>
      </c>
      <c r="W10" s="1"/>
      <c r="X10" s="46" t="s">
        <v>183</v>
      </c>
      <c r="Y10" s="1"/>
      <c r="Z10" s="46" t="s">
        <v>183</v>
      </c>
      <c r="AA10" s="1"/>
      <c r="AB10" s="46" t="s">
        <v>183</v>
      </c>
      <c r="AC10" s="1"/>
      <c r="AD10" s="1"/>
      <c r="AE10" s="1"/>
      <c r="AF10" s="1"/>
      <c r="AG10" s="1">
        <f>SUM(COUNTIF(N10:AF10,"校级第一组织者"),COUNTIF(N10:AF10,"校级主要组织者"),COUNTIF(N10:AF10,"校级一般组织者"),COUNTIF(N10:AF10,"社团级第一组织者"),COUNTIF(N10:AF10,"社团级主要组织者"),COUNTIF(N10:AF10,"社团级一般组织者"),COUNTIF(N10:AF10,"参与"))</f>
        <v>12</v>
      </c>
      <c r="AH10" s="19">
        <f>IF(L10="科技",IF(AG10&gt;1,((AG10-2)*2+8),0),IF(L10="一般",IF(AG10&gt;1,((AG10-2)*1+8),0),IF(L10="志愿服务",IF(AG10&gt;1,(AG10*1.5+8),0))))</f>
        <v>18</v>
      </c>
      <c r="AI10" s="18">
        <f t="shared" ref="AI10:AI73" si="4">IF(L10="科技",IF(AH10&gt;16,16,AH10),IF(L10="一般",IF(AH10&gt;12,12,AH10),IF(L10="志愿服务",IF(AH10&gt;14,14,AH10))))</f>
        <v>12</v>
      </c>
      <c r="AJ10" s="18">
        <f>SUM(COUNTIF(N10:AF10,"校级第一组织者")*8,COUNTIF(N10:AF10,"社团级第一组织者")*6,COUNTIF(N10:AF10,"校级主要组织者")*6,COUNTIF(N10:AF10,"社团级主要组织者")*4,COUNTIF(N10:AF10,"校级一般组织者")*4,COUNTIF(N10:AF10,"社团级一般组织者")*2)</f>
        <v>72</v>
      </c>
      <c r="AK10" s="18">
        <f t="shared" ref="AK10:AK73" si="5">IF(AJ10&gt;K10,K10,AJ10)</f>
        <v>30</v>
      </c>
      <c r="AL10" s="18">
        <f>SUM(K10,AI10,AK10)</f>
        <v>72</v>
      </c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6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</row>
    <row r="11" spans="1:251">
      <c r="A11" s="42">
        <v>2</v>
      </c>
      <c r="B11" s="2">
        <v>2010091</v>
      </c>
      <c r="C11" s="2" t="s">
        <v>58</v>
      </c>
      <c r="D11" s="2" t="s">
        <v>60</v>
      </c>
      <c r="E11" s="2">
        <v>201009101</v>
      </c>
      <c r="F11" s="43" t="s">
        <v>46</v>
      </c>
      <c r="G11" s="66"/>
      <c r="H11" s="67"/>
      <c r="I11" s="24" t="s">
        <v>166</v>
      </c>
      <c r="J11" s="46" t="s">
        <v>165</v>
      </c>
      <c r="K11" s="2">
        <v>25</v>
      </c>
      <c r="L11" s="13" t="s">
        <v>185</v>
      </c>
      <c r="M11" s="2"/>
      <c r="N11" s="2" t="s">
        <v>184</v>
      </c>
      <c r="O11" s="2" t="s">
        <v>184</v>
      </c>
      <c r="P11" s="2" t="s">
        <v>184</v>
      </c>
      <c r="Q11" s="2" t="s">
        <v>184</v>
      </c>
      <c r="R11" s="2" t="s">
        <v>184</v>
      </c>
      <c r="S11" s="2" t="s">
        <v>184</v>
      </c>
      <c r="T11" s="2" t="s">
        <v>184</v>
      </c>
      <c r="U11" s="2" t="s">
        <v>184</v>
      </c>
      <c r="V11" s="2" t="s">
        <v>184</v>
      </c>
      <c r="W11" s="2"/>
      <c r="X11" s="2" t="s">
        <v>184</v>
      </c>
      <c r="Y11" s="2"/>
      <c r="Z11" s="2" t="s">
        <v>184</v>
      </c>
      <c r="AA11" s="2"/>
      <c r="AB11" s="2" t="s">
        <v>184</v>
      </c>
      <c r="AC11" s="2"/>
      <c r="AD11" s="2"/>
      <c r="AE11" s="2"/>
      <c r="AF11" s="2"/>
      <c r="AG11" s="1">
        <f t="shared" ref="AG11:AG74" si="6">SUM(COUNTIF(N11:AF11,"校级第一组织者"),COUNTIF(N11:AF11,"校级主要组织者"),COUNTIF(N11:AF11,"校级一般组织者"),COUNTIF(N11:AF11,"社团级第一组织者"),COUNTIF(N11:AF11,"社团级主要组织者"),COUNTIF(N11:AF11,"社团级一般组织者"),COUNTIF(N11:AF11,"参与"))</f>
        <v>12</v>
      </c>
      <c r="AH11" s="19">
        <f t="shared" ref="AH11:AH74" si="7">IF(L11="科技",IF(AG11&gt;1,((AG11-2)*2+8),0),IF(L11="一般",IF(AG11&gt;1,((AG11-2)*1+8),0),IF(L11="志愿服务",IF(AG11&gt;1,(AG11*1.5+8),0))))</f>
        <v>18</v>
      </c>
      <c r="AI11" s="19">
        <f t="shared" si="4"/>
        <v>12</v>
      </c>
      <c r="AJ11" s="18">
        <f t="shared" ref="AJ11:AJ74" si="8">SUM(COUNTIF(N11:AF11,"校级第一组织者")*8,COUNTIF(N11:AF11,"社团级第一组织者")*6,COUNTIF(N11:AF11,"校级主要组织者")*6,COUNTIF(N11:AF11,"社团级主要组织者")*4,COUNTIF(N11:AF11,"校级一般组织者")*4,COUNTIF(N11:AF11,"社团级一般组织者")*2)</f>
        <v>48</v>
      </c>
      <c r="AK11" s="19">
        <f t="shared" si="5"/>
        <v>25</v>
      </c>
      <c r="AL11" s="18">
        <f t="shared" ref="AL11:AL74" si="9">SUM(K11,AI11,AK11)</f>
        <v>62</v>
      </c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4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</row>
    <row r="12" spans="1:251">
      <c r="A12" s="42">
        <v>3</v>
      </c>
      <c r="B12" s="2">
        <v>2010087</v>
      </c>
      <c r="C12" s="2" t="s">
        <v>58</v>
      </c>
      <c r="D12" s="2" t="s">
        <v>61</v>
      </c>
      <c r="E12" s="2">
        <v>201008707</v>
      </c>
      <c r="F12" s="43" t="s">
        <v>46</v>
      </c>
      <c r="G12" s="66"/>
      <c r="H12" s="67"/>
      <c r="I12" s="24" t="s">
        <v>166</v>
      </c>
      <c r="J12" s="46" t="s">
        <v>165</v>
      </c>
      <c r="K12" s="2">
        <v>25</v>
      </c>
      <c r="L12" s="13" t="s">
        <v>185</v>
      </c>
      <c r="M12" s="2"/>
      <c r="N12" s="2" t="s">
        <v>184</v>
      </c>
      <c r="O12" s="2" t="s">
        <v>184</v>
      </c>
      <c r="P12" s="2" t="s">
        <v>184</v>
      </c>
      <c r="Q12" s="2" t="s">
        <v>184</v>
      </c>
      <c r="R12" s="2" t="s">
        <v>184</v>
      </c>
      <c r="S12" s="2" t="s">
        <v>184</v>
      </c>
      <c r="T12" s="2" t="s">
        <v>184</v>
      </c>
      <c r="U12" s="2" t="s">
        <v>184</v>
      </c>
      <c r="V12" s="2" t="s">
        <v>184</v>
      </c>
      <c r="W12" s="2"/>
      <c r="X12" s="2" t="s">
        <v>184</v>
      </c>
      <c r="Y12" s="2"/>
      <c r="Z12" s="2" t="s">
        <v>184</v>
      </c>
      <c r="AA12" s="2"/>
      <c r="AB12" s="2" t="s">
        <v>184</v>
      </c>
      <c r="AC12" s="2"/>
      <c r="AD12" s="2"/>
      <c r="AE12" s="2"/>
      <c r="AF12" s="2"/>
      <c r="AG12" s="1">
        <f t="shared" si="6"/>
        <v>12</v>
      </c>
      <c r="AH12" s="19">
        <f t="shared" si="7"/>
        <v>18</v>
      </c>
      <c r="AI12" s="19">
        <f t="shared" si="4"/>
        <v>12</v>
      </c>
      <c r="AJ12" s="18">
        <f t="shared" si="8"/>
        <v>48</v>
      </c>
      <c r="AK12" s="19">
        <f t="shared" si="5"/>
        <v>25</v>
      </c>
      <c r="AL12" s="18">
        <f t="shared" si="9"/>
        <v>62</v>
      </c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4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</row>
    <row r="13" spans="1:251">
      <c r="A13" s="42">
        <v>4</v>
      </c>
      <c r="B13" s="2">
        <v>2010158</v>
      </c>
      <c r="C13" s="2" t="s">
        <v>62</v>
      </c>
      <c r="D13" s="2" t="s">
        <v>63</v>
      </c>
      <c r="E13" s="2">
        <v>201015803</v>
      </c>
      <c r="F13" s="43" t="s">
        <v>46</v>
      </c>
      <c r="G13" s="66"/>
      <c r="H13" s="67"/>
      <c r="I13" s="24" t="s">
        <v>167</v>
      </c>
      <c r="J13" s="46" t="s">
        <v>165</v>
      </c>
      <c r="K13" s="2">
        <v>20</v>
      </c>
      <c r="L13" s="13" t="s">
        <v>185</v>
      </c>
      <c r="M13" s="2"/>
      <c r="N13" s="46" t="s">
        <v>53</v>
      </c>
      <c r="O13" s="2" t="s">
        <v>184</v>
      </c>
      <c r="P13" s="2" t="s">
        <v>184</v>
      </c>
      <c r="Q13" s="2" t="s">
        <v>184</v>
      </c>
      <c r="R13" s="2" t="s">
        <v>184</v>
      </c>
      <c r="S13" s="2" t="s">
        <v>184</v>
      </c>
      <c r="T13" s="2" t="s">
        <v>184</v>
      </c>
      <c r="U13" s="2" t="s">
        <v>184</v>
      </c>
      <c r="V13" s="2" t="s">
        <v>184</v>
      </c>
      <c r="W13" s="2"/>
      <c r="X13" s="2" t="s">
        <v>184</v>
      </c>
      <c r="Y13" s="2"/>
      <c r="Z13" s="2" t="s">
        <v>184</v>
      </c>
      <c r="AA13" s="2"/>
      <c r="AB13" s="2" t="s">
        <v>184</v>
      </c>
      <c r="AC13" s="2"/>
      <c r="AD13" s="2"/>
      <c r="AE13" s="2"/>
      <c r="AF13" s="2"/>
      <c r="AG13" s="1">
        <f t="shared" si="6"/>
        <v>12</v>
      </c>
      <c r="AH13" s="19">
        <f t="shared" si="7"/>
        <v>18</v>
      </c>
      <c r="AI13" s="19">
        <f t="shared" si="4"/>
        <v>12</v>
      </c>
      <c r="AJ13" s="18">
        <f t="shared" si="8"/>
        <v>46</v>
      </c>
      <c r="AK13" s="19">
        <f t="shared" si="5"/>
        <v>20</v>
      </c>
      <c r="AL13" s="18">
        <f t="shared" si="9"/>
        <v>52</v>
      </c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4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</row>
    <row r="14" spans="1:251">
      <c r="A14" s="41">
        <v>5</v>
      </c>
      <c r="B14" s="46">
        <v>2010008</v>
      </c>
      <c r="C14" s="46" t="s">
        <v>64</v>
      </c>
      <c r="D14" s="46" t="s">
        <v>65</v>
      </c>
      <c r="E14" s="46">
        <v>201000811</v>
      </c>
      <c r="F14" s="43" t="s">
        <v>46</v>
      </c>
      <c r="G14" s="66"/>
      <c r="H14" s="67"/>
      <c r="I14" s="24" t="s">
        <v>47</v>
      </c>
      <c r="J14" s="46" t="s">
        <v>165</v>
      </c>
      <c r="K14" s="2">
        <v>15</v>
      </c>
      <c r="L14" s="13" t="s">
        <v>185</v>
      </c>
      <c r="M14" s="1"/>
      <c r="N14" s="46" t="s">
        <v>53</v>
      </c>
      <c r="O14" s="2" t="s">
        <v>184</v>
      </c>
      <c r="P14" s="2" t="s">
        <v>184</v>
      </c>
      <c r="Q14" s="46" t="s">
        <v>53</v>
      </c>
      <c r="R14" s="46" t="s">
        <v>53</v>
      </c>
      <c r="S14" s="2" t="s">
        <v>184</v>
      </c>
      <c r="T14" s="46" t="s">
        <v>53</v>
      </c>
      <c r="U14" s="46" t="s">
        <v>53</v>
      </c>
      <c r="V14" s="46" t="s">
        <v>53</v>
      </c>
      <c r="W14" s="2"/>
      <c r="X14" s="2" t="s">
        <v>184</v>
      </c>
      <c r="Y14" s="2"/>
      <c r="Z14" s="2" t="s">
        <v>184</v>
      </c>
      <c r="AA14" s="1"/>
      <c r="AB14" s="46" t="s">
        <v>53</v>
      </c>
      <c r="AC14" s="1"/>
      <c r="AD14" s="1"/>
      <c r="AE14" s="1"/>
      <c r="AF14" s="1"/>
      <c r="AG14" s="1">
        <f t="shared" si="6"/>
        <v>12</v>
      </c>
      <c r="AH14" s="19">
        <f t="shared" si="7"/>
        <v>18</v>
      </c>
      <c r="AI14" s="18">
        <f t="shared" si="4"/>
        <v>12</v>
      </c>
      <c r="AJ14" s="18">
        <f t="shared" si="8"/>
        <v>34</v>
      </c>
      <c r="AK14" s="18">
        <f t="shared" si="5"/>
        <v>15</v>
      </c>
      <c r="AL14" s="18">
        <f t="shared" si="9"/>
        <v>42</v>
      </c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6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</row>
    <row r="15" spans="1:251">
      <c r="A15" s="42">
        <v>6</v>
      </c>
      <c r="B15" s="2">
        <v>2010013</v>
      </c>
      <c r="C15" s="2" t="s">
        <v>64</v>
      </c>
      <c r="D15" s="2" t="s">
        <v>66</v>
      </c>
      <c r="E15" s="2">
        <v>201001317</v>
      </c>
      <c r="F15" s="43" t="s">
        <v>46</v>
      </c>
      <c r="G15" s="66"/>
      <c r="H15" s="67"/>
      <c r="I15" s="24" t="s">
        <v>168</v>
      </c>
      <c r="J15" s="46" t="s">
        <v>165</v>
      </c>
      <c r="K15" s="2">
        <v>20</v>
      </c>
      <c r="L15" s="13" t="s">
        <v>185</v>
      </c>
      <c r="M15" s="2"/>
      <c r="N15" s="46" t="s">
        <v>53</v>
      </c>
      <c r="O15" s="2" t="s">
        <v>184</v>
      </c>
      <c r="P15" s="2" t="s">
        <v>184</v>
      </c>
      <c r="Q15" s="2" t="s">
        <v>184</v>
      </c>
      <c r="R15" s="2" t="s">
        <v>184</v>
      </c>
      <c r="S15" s="2" t="s">
        <v>184</v>
      </c>
      <c r="T15" s="2" t="s">
        <v>184</v>
      </c>
      <c r="U15" s="2" t="s">
        <v>184</v>
      </c>
      <c r="V15" s="2" t="s">
        <v>184</v>
      </c>
      <c r="W15" s="2"/>
      <c r="X15" s="2" t="s">
        <v>184</v>
      </c>
      <c r="Y15" s="2"/>
      <c r="Z15" s="2" t="s">
        <v>184</v>
      </c>
      <c r="AA15" s="2"/>
      <c r="AB15" s="2" t="s">
        <v>184</v>
      </c>
      <c r="AC15" s="2"/>
      <c r="AD15" s="2"/>
      <c r="AE15" s="2"/>
      <c r="AF15" s="2"/>
      <c r="AG15" s="1">
        <f t="shared" si="6"/>
        <v>12</v>
      </c>
      <c r="AH15" s="19">
        <f t="shared" si="7"/>
        <v>18</v>
      </c>
      <c r="AI15" s="19">
        <f t="shared" si="4"/>
        <v>12</v>
      </c>
      <c r="AJ15" s="18">
        <f t="shared" si="8"/>
        <v>46</v>
      </c>
      <c r="AK15" s="19">
        <f t="shared" si="5"/>
        <v>20</v>
      </c>
      <c r="AL15" s="18">
        <f t="shared" si="9"/>
        <v>52</v>
      </c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4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</row>
    <row r="16" spans="1:251">
      <c r="A16" s="42">
        <v>7</v>
      </c>
      <c r="B16" s="2">
        <v>2010115</v>
      </c>
      <c r="C16" s="2" t="s">
        <v>67</v>
      </c>
      <c r="D16" s="2" t="s">
        <v>68</v>
      </c>
      <c r="E16" s="2">
        <v>201011523</v>
      </c>
      <c r="F16" s="43" t="s">
        <v>46</v>
      </c>
      <c r="G16" s="66"/>
      <c r="H16" s="67"/>
      <c r="I16" s="24" t="s">
        <v>169</v>
      </c>
      <c r="J16" s="46" t="s">
        <v>165</v>
      </c>
      <c r="K16" s="2">
        <v>15</v>
      </c>
      <c r="L16" s="13" t="s">
        <v>185</v>
      </c>
      <c r="M16" s="2"/>
      <c r="N16" s="46" t="s">
        <v>53</v>
      </c>
      <c r="O16" s="46" t="s">
        <v>53</v>
      </c>
      <c r="P16" s="46" t="s">
        <v>53</v>
      </c>
      <c r="Q16" s="2" t="s">
        <v>184</v>
      </c>
      <c r="R16" s="2" t="s">
        <v>184</v>
      </c>
      <c r="S16" s="2" t="s">
        <v>184</v>
      </c>
      <c r="T16" s="2" t="s">
        <v>184</v>
      </c>
      <c r="U16" s="2" t="s">
        <v>184</v>
      </c>
      <c r="V16" s="46" t="s">
        <v>53</v>
      </c>
      <c r="W16" s="2"/>
      <c r="X16" s="2" t="s">
        <v>184</v>
      </c>
      <c r="Y16" s="2"/>
      <c r="Z16" s="2" t="s">
        <v>184</v>
      </c>
      <c r="AA16" s="2"/>
      <c r="AB16" s="2" t="s">
        <v>184</v>
      </c>
      <c r="AC16" s="2"/>
      <c r="AD16" s="2"/>
      <c r="AE16" s="2"/>
      <c r="AF16" s="2"/>
      <c r="AG16" s="1">
        <f t="shared" si="6"/>
        <v>12</v>
      </c>
      <c r="AH16" s="19">
        <f t="shared" si="7"/>
        <v>18</v>
      </c>
      <c r="AI16" s="19">
        <f t="shared" si="4"/>
        <v>12</v>
      </c>
      <c r="AJ16" s="18">
        <f t="shared" si="8"/>
        <v>40</v>
      </c>
      <c r="AK16" s="19">
        <f t="shared" si="5"/>
        <v>15</v>
      </c>
      <c r="AL16" s="18">
        <f t="shared" si="9"/>
        <v>42</v>
      </c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4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</row>
    <row r="17" spans="1:233">
      <c r="A17" s="42">
        <v>8</v>
      </c>
      <c r="B17" s="2">
        <v>2010157</v>
      </c>
      <c r="C17" s="2" t="s">
        <v>69</v>
      </c>
      <c r="D17" s="2" t="s">
        <v>70</v>
      </c>
      <c r="E17" s="2">
        <v>201015718</v>
      </c>
      <c r="F17" s="43" t="s">
        <v>46</v>
      </c>
      <c r="G17" s="66"/>
      <c r="H17" s="67"/>
      <c r="I17" s="24" t="s">
        <v>48</v>
      </c>
      <c r="J17" s="46" t="s">
        <v>165</v>
      </c>
      <c r="K17" s="2">
        <v>20</v>
      </c>
      <c r="L17" s="13" t="s">
        <v>185</v>
      </c>
      <c r="M17" s="2"/>
      <c r="N17" s="46" t="s">
        <v>53</v>
      </c>
      <c r="O17" s="2" t="s">
        <v>184</v>
      </c>
      <c r="P17" s="2" t="s">
        <v>184</v>
      </c>
      <c r="Q17" s="2" t="s">
        <v>184</v>
      </c>
      <c r="R17" s="2" t="s">
        <v>184</v>
      </c>
      <c r="S17" s="2" t="s">
        <v>184</v>
      </c>
      <c r="T17" s="2" t="s">
        <v>184</v>
      </c>
      <c r="U17" s="2" t="s">
        <v>184</v>
      </c>
      <c r="V17" s="2" t="s">
        <v>184</v>
      </c>
      <c r="W17" s="2"/>
      <c r="X17" s="2" t="s">
        <v>184</v>
      </c>
      <c r="Y17" s="2"/>
      <c r="Z17" s="2" t="s">
        <v>184</v>
      </c>
      <c r="AA17" s="2"/>
      <c r="AB17" s="2" t="s">
        <v>184</v>
      </c>
      <c r="AC17" s="2"/>
      <c r="AD17" s="2"/>
      <c r="AE17" s="2"/>
      <c r="AF17" s="2"/>
      <c r="AG17" s="1">
        <f t="shared" si="6"/>
        <v>12</v>
      </c>
      <c r="AH17" s="19">
        <f t="shared" si="7"/>
        <v>18</v>
      </c>
      <c r="AI17" s="19">
        <f t="shared" si="4"/>
        <v>12</v>
      </c>
      <c r="AJ17" s="18">
        <f t="shared" si="8"/>
        <v>46</v>
      </c>
      <c r="AK17" s="19">
        <f t="shared" si="5"/>
        <v>20</v>
      </c>
      <c r="AL17" s="18">
        <f t="shared" si="9"/>
        <v>52</v>
      </c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4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</row>
    <row r="18" spans="1:233">
      <c r="A18" s="41">
        <v>9</v>
      </c>
      <c r="B18" s="46">
        <v>2010081</v>
      </c>
      <c r="C18" s="46" t="s">
        <v>58</v>
      </c>
      <c r="D18" s="46" t="s">
        <v>71</v>
      </c>
      <c r="E18" s="46">
        <v>201008117</v>
      </c>
      <c r="F18" s="43" t="s">
        <v>46</v>
      </c>
      <c r="G18" s="66"/>
      <c r="H18" s="67"/>
      <c r="I18" s="24" t="s">
        <v>170</v>
      </c>
      <c r="J18" s="46" t="s">
        <v>165</v>
      </c>
      <c r="K18" s="2">
        <v>15</v>
      </c>
      <c r="L18" s="13" t="s">
        <v>185</v>
      </c>
      <c r="M18" s="1"/>
      <c r="N18" s="46" t="s">
        <v>53</v>
      </c>
      <c r="O18" s="46" t="s">
        <v>53</v>
      </c>
      <c r="P18" s="46" t="s">
        <v>53</v>
      </c>
      <c r="Q18" s="46" t="s">
        <v>53</v>
      </c>
      <c r="R18" s="2" t="s">
        <v>184</v>
      </c>
      <c r="S18" s="2" t="s">
        <v>184</v>
      </c>
      <c r="T18" s="46" t="s">
        <v>53</v>
      </c>
      <c r="U18" s="46" t="s">
        <v>53</v>
      </c>
      <c r="V18" s="46" t="s">
        <v>53</v>
      </c>
      <c r="W18" s="2"/>
      <c r="X18" s="2" t="s">
        <v>184</v>
      </c>
      <c r="Y18" s="2"/>
      <c r="Z18" s="2" t="s">
        <v>184</v>
      </c>
      <c r="AA18" s="1"/>
      <c r="AB18" s="46" t="s">
        <v>53</v>
      </c>
      <c r="AC18" s="1"/>
      <c r="AD18" s="1"/>
      <c r="AE18" s="1"/>
      <c r="AF18" s="1"/>
      <c r="AG18" s="1">
        <f t="shared" si="6"/>
        <v>12</v>
      </c>
      <c r="AH18" s="19">
        <f t="shared" si="7"/>
        <v>18</v>
      </c>
      <c r="AI18" s="18">
        <f t="shared" si="4"/>
        <v>12</v>
      </c>
      <c r="AJ18" s="18">
        <f t="shared" si="8"/>
        <v>32</v>
      </c>
      <c r="AK18" s="18">
        <f t="shared" si="5"/>
        <v>15</v>
      </c>
      <c r="AL18" s="18">
        <f t="shared" si="9"/>
        <v>42</v>
      </c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6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</row>
    <row r="19" spans="1:233">
      <c r="A19" s="42">
        <v>10</v>
      </c>
      <c r="B19" s="2">
        <v>2010156</v>
      </c>
      <c r="C19" s="2" t="s">
        <v>69</v>
      </c>
      <c r="D19" s="2" t="s">
        <v>72</v>
      </c>
      <c r="E19" s="46">
        <v>201015608</v>
      </c>
      <c r="F19" s="43" t="s">
        <v>46</v>
      </c>
      <c r="G19" s="66"/>
      <c r="H19" s="67"/>
      <c r="I19" s="24" t="s">
        <v>171</v>
      </c>
      <c r="J19" s="46" t="s">
        <v>165</v>
      </c>
      <c r="K19" s="2">
        <v>20</v>
      </c>
      <c r="L19" s="13" t="s">
        <v>185</v>
      </c>
      <c r="M19" s="2"/>
      <c r="N19" s="46" t="s">
        <v>53</v>
      </c>
      <c r="O19" s="2" t="s">
        <v>184</v>
      </c>
      <c r="P19" s="2" t="s">
        <v>184</v>
      </c>
      <c r="Q19" s="2" t="s">
        <v>184</v>
      </c>
      <c r="R19" s="2" t="s">
        <v>184</v>
      </c>
      <c r="S19" s="2" t="s">
        <v>184</v>
      </c>
      <c r="T19" s="2" t="s">
        <v>184</v>
      </c>
      <c r="U19" s="2" t="s">
        <v>184</v>
      </c>
      <c r="V19" s="2" t="s">
        <v>184</v>
      </c>
      <c r="W19" s="2"/>
      <c r="X19" s="2" t="s">
        <v>184</v>
      </c>
      <c r="Y19" s="2"/>
      <c r="Z19" s="2" t="s">
        <v>184</v>
      </c>
      <c r="AA19" s="2"/>
      <c r="AB19" s="2" t="s">
        <v>184</v>
      </c>
      <c r="AC19" s="2"/>
      <c r="AD19" s="2"/>
      <c r="AE19" s="2"/>
      <c r="AF19" s="2"/>
      <c r="AG19" s="1">
        <f t="shared" si="6"/>
        <v>12</v>
      </c>
      <c r="AH19" s="19">
        <f t="shared" si="7"/>
        <v>18</v>
      </c>
      <c r="AI19" s="19">
        <f t="shared" si="4"/>
        <v>12</v>
      </c>
      <c r="AJ19" s="18">
        <f t="shared" si="8"/>
        <v>46</v>
      </c>
      <c r="AK19" s="19">
        <f t="shared" si="5"/>
        <v>20</v>
      </c>
      <c r="AL19" s="18">
        <f t="shared" si="9"/>
        <v>52</v>
      </c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4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</row>
    <row r="20" spans="1:233">
      <c r="A20" s="42">
        <v>11</v>
      </c>
      <c r="B20" s="2">
        <v>2010017</v>
      </c>
      <c r="C20" s="2" t="s">
        <v>73</v>
      </c>
      <c r="D20" s="2" t="s">
        <v>74</v>
      </c>
      <c r="E20" s="2">
        <v>201001706</v>
      </c>
      <c r="F20" s="43" t="s">
        <v>46</v>
      </c>
      <c r="G20" s="66"/>
      <c r="H20" s="67"/>
      <c r="I20" s="24" t="s">
        <v>172</v>
      </c>
      <c r="J20" s="46" t="s">
        <v>165</v>
      </c>
      <c r="K20" s="2">
        <v>15</v>
      </c>
      <c r="L20" s="13" t="s">
        <v>185</v>
      </c>
      <c r="M20" s="2"/>
      <c r="N20" s="46" t="s">
        <v>53</v>
      </c>
      <c r="O20" s="46" t="s">
        <v>53</v>
      </c>
      <c r="P20" s="46" t="s">
        <v>53</v>
      </c>
      <c r="Q20" s="46" t="s">
        <v>53</v>
      </c>
      <c r="R20" s="46" t="s">
        <v>53</v>
      </c>
      <c r="S20" s="2" t="s">
        <v>184</v>
      </c>
      <c r="T20" s="46" t="s">
        <v>53</v>
      </c>
      <c r="U20" s="46" t="s">
        <v>53</v>
      </c>
      <c r="V20" s="46" t="s">
        <v>53</v>
      </c>
      <c r="W20" s="2"/>
      <c r="X20" s="2" t="s">
        <v>184</v>
      </c>
      <c r="Y20" s="2"/>
      <c r="Z20" s="2" t="s">
        <v>184</v>
      </c>
      <c r="AA20" s="2"/>
      <c r="AB20" s="46" t="s">
        <v>53</v>
      </c>
      <c r="AC20" s="2"/>
      <c r="AD20" s="2"/>
      <c r="AE20" s="2"/>
      <c r="AF20" s="2"/>
      <c r="AG20" s="1">
        <f t="shared" si="6"/>
        <v>12</v>
      </c>
      <c r="AH20" s="19">
        <f t="shared" si="7"/>
        <v>18</v>
      </c>
      <c r="AI20" s="19">
        <f t="shared" si="4"/>
        <v>12</v>
      </c>
      <c r="AJ20" s="18">
        <f t="shared" si="8"/>
        <v>30</v>
      </c>
      <c r="AK20" s="19">
        <f t="shared" si="5"/>
        <v>15</v>
      </c>
      <c r="AL20" s="18">
        <f t="shared" si="9"/>
        <v>42</v>
      </c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4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</row>
    <row r="21" spans="1:233">
      <c r="A21" s="42">
        <v>12</v>
      </c>
      <c r="B21" s="2">
        <v>2010089</v>
      </c>
      <c r="C21" s="2" t="s">
        <v>58</v>
      </c>
      <c r="D21" s="2" t="s">
        <v>75</v>
      </c>
      <c r="E21" s="2">
        <v>201008906</v>
      </c>
      <c r="F21" s="43" t="s">
        <v>46</v>
      </c>
      <c r="G21" s="66"/>
      <c r="H21" s="67"/>
      <c r="I21" s="24" t="s">
        <v>173</v>
      </c>
      <c r="J21" s="46" t="s">
        <v>165</v>
      </c>
      <c r="K21" s="2">
        <v>20</v>
      </c>
      <c r="L21" s="13" t="s">
        <v>185</v>
      </c>
      <c r="M21" s="2"/>
      <c r="N21" s="46" t="s">
        <v>53</v>
      </c>
      <c r="O21" s="2" t="s">
        <v>184</v>
      </c>
      <c r="P21" s="2" t="s">
        <v>184</v>
      </c>
      <c r="Q21" s="2" t="s">
        <v>184</v>
      </c>
      <c r="R21" s="2" t="s">
        <v>184</v>
      </c>
      <c r="S21" s="2" t="s">
        <v>184</v>
      </c>
      <c r="T21" s="2" t="s">
        <v>184</v>
      </c>
      <c r="U21" s="2" t="s">
        <v>184</v>
      </c>
      <c r="V21" s="46" t="s">
        <v>53</v>
      </c>
      <c r="W21" s="2"/>
      <c r="X21" s="2" t="s">
        <v>184</v>
      </c>
      <c r="Y21" s="2"/>
      <c r="Z21" s="2" t="s">
        <v>184</v>
      </c>
      <c r="AA21" s="2"/>
      <c r="AB21" s="2" t="s">
        <v>184</v>
      </c>
      <c r="AC21" s="2"/>
      <c r="AD21" s="2"/>
      <c r="AE21" s="2"/>
      <c r="AF21" s="2"/>
      <c r="AG21" s="1">
        <f t="shared" si="6"/>
        <v>12</v>
      </c>
      <c r="AH21" s="19">
        <f t="shared" si="7"/>
        <v>18</v>
      </c>
      <c r="AI21" s="19">
        <f t="shared" si="4"/>
        <v>12</v>
      </c>
      <c r="AJ21" s="18">
        <f t="shared" si="8"/>
        <v>44</v>
      </c>
      <c r="AK21" s="19">
        <f t="shared" si="5"/>
        <v>20</v>
      </c>
      <c r="AL21" s="18">
        <f t="shared" si="9"/>
        <v>52</v>
      </c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4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</row>
    <row r="22" spans="1:233">
      <c r="A22" s="41">
        <v>13</v>
      </c>
      <c r="B22" s="46">
        <v>2010156</v>
      </c>
      <c r="C22" s="46" t="s">
        <v>69</v>
      </c>
      <c r="D22" s="46" t="s">
        <v>76</v>
      </c>
      <c r="E22" s="46">
        <v>201015614</v>
      </c>
      <c r="F22" s="43" t="s">
        <v>46</v>
      </c>
      <c r="G22" s="66"/>
      <c r="H22" s="67"/>
      <c r="I22" s="24" t="s">
        <v>174</v>
      </c>
      <c r="J22" s="46" t="s">
        <v>165</v>
      </c>
      <c r="K22" s="2">
        <v>15</v>
      </c>
      <c r="L22" s="13" t="s">
        <v>185</v>
      </c>
      <c r="M22" s="1"/>
      <c r="N22" s="46" t="s">
        <v>53</v>
      </c>
      <c r="O22" s="46" t="s">
        <v>53</v>
      </c>
      <c r="P22" s="46" t="s">
        <v>53</v>
      </c>
      <c r="Q22" s="46" t="s">
        <v>53</v>
      </c>
      <c r="R22" s="46" t="s">
        <v>53</v>
      </c>
      <c r="S22" s="2" t="s">
        <v>184</v>
      </c>
      <c r="T22" s="46" t="s">
        <v>53</v>
      </c>
      <c r="U22" s="46" t="s">
        <v>53</v>
      </c>
      <c r="V22" s="46" t="s">
        <v>53</v>
      </c>
      <c r="W22" s="2"/>
      <c r="X22" s="2" t="s">
        <v>184</v>
      </c>
      <c r="Y22" s="2"/>
      <c r="Z22" s="2" t="s">
        <v>184</v>
      </c>
      <c r="AA22" s="1"/>
      <c r="AB22" s="46" t="s">
        <v>53</v>
      </c>
      <c r="AC22" s="1"/>
      <c r="AD22" s="1"/>
      <c r="AE22" s="1"/>
      <c r="AF22" s="1"/>
      <c r="AG22" s="1">
        <f t="shared" si="6"/>
        <v>12</v>
      </c>
      <c r="AH22" s="19">
        <f t="shared" si="7"/>
        <v>18</v>
      </c>
      <c r="AI22" s="18">
        <f t="shared" si="4"/>
        <v>12</v>
      </c>
      <c r="AJ22" s="18">
        <f t="shared" si="8"/>
        <v>30</v>
      </c>
      <c r="AK22" s="18">
        <f t="shared" si="5"/>
        <v>15</v>
      </c>
      <c r="AL22" s="18">
        <f t="shared" si="9"/>
        <v>42</v>
      </c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6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</row>
    <row r="23" spans="1:233">
      <c r="A23" s="42">
        <v>14</v>
      </c>
      <c r="B23" s="2">
        <v>2011046</v>
      </c>
      <c r="C23" s="48" t="s">
        <v>77</v>
      </c>
      <c r="D23" s="48" t="s">
        <v>78</v>
      </c>
      <c r="E23" s="48">
        <v>201104607</v>
      </c>
      <c r="F23" s="43" t="s">
        <v>46</v>
      </c>
      <c r="G23" s="66"/>
      <c r="H23" s="67"/>
      <c r="I23" s="24" t="s">
        <v>175</v>
      </c>
      <c r="J23" s="46" t="s">
        <v>165</v>
      </c>
      <c r="K23" s="2">
        <v>10</v>
      </c>
      <c r="L23" s="13" t="s">
        <v>185</v>
      </c>
      <c r="M23" s="45"/>
      <c r="N23" s="46" t="s">
        <v>51</v>
      </c>
      <c r="O23" s="46" t="s">
        <v>53</v>
      </c>
      <c r="P23" s="46" t="s">
        <v>53</v>
      </c>
      <c r="Q23" s="46" t="s">
        <v>51</v>
      </c>
      <c r="R23" s="46" t="s">
        <v>51</v>
      </c>
      <c r="S23" s="46" t="s">
        <v>51</v>
      </c>
      <c r="T23" s="46" t="s">
        <v>51</v>
      </c>
      <c r="U23" s="46" t="s">
        <v>51</v>
      </c>
      <c r="V23" s="46" t="s">
        <v>51</v>
      </c>
      <c r="W23" s="45"/>
      <c r="X23" s="46" t="s">
        <v>51</v>
      </c>
      <c r="Y23" s="45"/>
      <c r="Z23" s="46" t="s">
        <v>53</v>
      </c>
      <c r="AA23" s="2"/>
      <c r="AB23" s="46" t="s">
        <v>51</v>
      </c>
      <c r="AC23" s="2"/>
      <c r="AD23" s="2"/>
      <c r="AE23" s="2"/>
      <c r="AF23" s="2"/>
      <c r="AG23" s="1">
        <f t="shared" si="6"/>
        <v>12</v>
      </c>
      <c r="AH23" s="19">
        <f t="shared" si="7"/>
        <v>18</v>
      </c>
      <c r="AI23" s="19">
        <f t="shared" si="4"/>
        <v>12</v>
      </c>
      <c r="AJ23" s="18">
        <f t="shared" si="8"/>
        <v>6</v>
      </c>
      <c r="AK23" s="19">
        <f t="shared" si="5"/>
        <v>6</v>
      </c>
      <c r="AL23" s="18">
        <f t="shared" si="9"/>
        <v>28</v>
      </c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4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</row>
    <row r="24" spans="1:233">
      <c r="A24" s="42">
        <v>15</v>
      </c>
      <c r="B24" s="2">
        <v>2011016</v>
      </c>
      <c r="C24" s="48" t="s">
        <v>79</v>
      </c>
      <c r="D24" s="48" t="s">
        <v>80</v>
      </c>
      <c r="E24" s="48">
        <v>201101626</v>
      </c>
      <c r="F24" s="43" t="s">
        <v>46</v>
      </c>
      <c r="G24" s="66"/>
      <c r="H24" s="67"/>
      <c r="I24" s="24" t="s">
        <v>175</v>
      </c>
      <c r="J24" s="46" t="s">
        <v>165</v>
      </c>
      <c r="K24" s="2">
        <v>10</v>
      </c>
      <c r="L24" s="13" t="s">
        <v>185</v>
      </c>
      <c r="M24" s="45"/>
      <c r="N24" s="46" t="s">
        <v>51</v>
      </c>
      <c r="O24" s="46" t="s">
        <v>53</v>
      </c>
      <c r="P24" s="46" t="s">
        <v>53</v>
      </c>
      <c r="Q24" s="46" t="s">
        <v>51</v>
      </c>
      <c r="R24" s="46" t="s">
        <v>51</v>
      </c>
      <c r="S24" s="46" t="s">
        <v>51</v>
      </c>
      <c r="T24" s="46" t="s">
        <v>51</v>
      </c>
      <c r="U24" s="46" t="s">
        <v>51</v>
      </c>
      <c r="V24" s="46" t="s">
        <v>51</v>
      </c>
      <c r="W24" s="45"/>
      <c r="X24" s="46" t="s">
        <v>51</v>
      </c>
      <c r="Y24" s="45"/>
      <c r="Z24" s="46" t="s">
        <v>53</v>
      </c>
      <c r="AA24" s="2"/>
      <c r="AB24" s="46" t="s">
        <v>51</v>
      </c>
      <c r="AC24" s="2"/>
      <c r="AD24" s="2"/>
      <c r="AE24" s="2"/>
      <c r="AF24" s="2"/>
      <c r="AG24" s="1">
        <f t="shared" si="6"/>
        <v>12</v>
      </c>
      <c r="AH24" s="19">
        <f t="shared" si="7"/>
        <v>18</v>
      </c>
      <c r="AI24" s="19">
        <f t="shared" si="4"/>
        <v>12</v>
      </c>
      <c r="AJ24" s="18">
        <f t="shared" si="8"/>
        <v>6</v>
      </c>
      <c r="AK24" s="19">
        <f t="shared" si="5"/>
        <v>6</v>
      </c>
      <c r="AL24" s="18">
        <f t="shared" si="9"/>
        <v>28</v>
      </c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4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</row>
    <row r="25" spans="1:233">
      <c r="A25" s="42">
        <v>16</v>
      </c>
      <c r="B25" s="2">
        <v>2011096</v>
      </c>
      <c r="C25" s="48" t="s">
        <v>81</v>
      </c>
      <c r="D25" s="48" t="s">
        <v>82</v>
      </c>
      <c r="E25" s="48">
        <v>201109616</v>
      </c>
      <c r="F25" s="43" t="s">
        <v>46</v>
      </c>
      <c r="G25" s="66"/>
      <c r="H25" s="67"/>
      <c r="I25" s="24" t="s">
        <v>175</v>
      </c>
      <c r="J25" s="46" t="s">
        <v>165</v>
      </c>
      <c r="K25" s="2">
        <v>10</v>
      </c>
      <c r="L25" s="13" t="s">
        <v>185</v>
      </c>
      <c r="M25" s="1"/>
      <c r="N25" s="46" t="s">
        <v>51</v>
      </c>
      <c r="O25" s="46" t="s">
        <v>53</v>
      </c>
      <c r="P25" s="46" t="s">
        <v>53</v>
      </c>
      <c r="Q25" s="46" t="s">
        <v>51</v>
      </c>
      <c r="R25" s="46" t="s">
        <v>51</v>
      </c>
      <c r="S25" s="46" t="s">
        <v>51</v>
      </c>
      <c r="T25" s="46" t="s">
        <v>51</v>
      </c>
      <c r="U25" s="46" t="s">
        <v>51</v>
      </c>
      <c r="V25" s="46" t="s">
        <v>51</v>
      </c>
      <c r="W25" s="1"/>
      <c r="X25" s="46" t="s">
        <v>51</v>
      </c>
      <c r="Y25" s="1"/>
      <c r="Z25" s="46" t="s">
        <v>53</v>
      </c>
      <c r="AA25" s="2"/>
      <c r="AB25" s="46" t="s">
        <v>51</v>
      </c>
      <c r="AC25" s="2"/>
      <c r="AD25" s="2"/>
      <c r="AE25" s="2"/>
      <c r="AF25" s="2"/>
      <c r="AG25" s="1">
        <f t="shared" si="6"/>
        <v>12</v>
      </c>
      <c r="AH25" s="19">
        <f t="shared" si="7"/>
        <v>18</v>
      </c>
      <c r="AI25" s="19">
        <f t="shared" si="4"/>
        <v>12</v>
      </c>
      <c r="AJ25" s="18">
        <f t="shared" si="8"/>
        <v>6</v>
      </c>
      <c r="AK25" s="19">
        <f t="shared" si="5"/>
        <v>6</v>
      </c>
      <c r="AL25" s="18">
        <f t="shared" si="9"/>
        <v>28</v>
      </c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4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</row>
    <row r="26" spans="1:233">
      <c r="A26" s="41">
        <v>17</v>
      </c>
      <c r="B26" s="46">
        <v>2011017</v>
      </c>
      <c r="C26" s="49" t="s">
        <v>79</v>
      </c>
      <c r="D26" s="48" t="s">
        <v>83</v>
      </c>
      <c r="E26" s="48">
        <v>201101720</v>
      </c>
      <c r="F26" s="43" t="s">
        <v>46</v>
      </c>
      <c r="G26" s="66"/>
      <c r="H26" s="67"/>
      <c r="I26" s="24" t="s">
        <v>175</v>
      </c>
      <c r="J26" s="46" t="s">
        <v>165</v>
      </c>
      <c r="K26" s="2">
        <v>10</v>
      </c>
      <c r="L26" s="13" t="s">
        <v>185</v>
      </c>
      <c r="M26" s="2"/>
      <c r="N26" s="46" t="s">
        <v>51</v>
      </c>
      <c r="O26" s="46" t="s">
        <v>53</v>
      </c>
      <c r="P26" s="46" t="s">
        <v>53</v>
      </c>
      <c r="Q26" s="46" t="s">
        <v>51</v>
      </c>
      <c r="R26" s="46" t="s">
        <v>51</v>
      </c>
      <c r="S26" s="46" t="s">
        <v>51</v>
      </c>
      <c r="T26" s="46" t="s">
        <v>51</v>
      </c>
      <c r="U26" s="46" t="s">
        <v>51</v>
      </c>
      <c r="V26" s="46" t="s">
        <v>51</v>
      </c>
      <c r="W26" s="1"/>
      <c r="X26" s="46" t="s">
        <v>51</v>
      </c>
      <c r="Y26" s="1"/>
      <c r="Z26" s="46" t="s">
        <v>53</v>
      </c>
      <c r="AA26" s="1"/>
      <c r="AB26" s="46" t="s">
        <v>51</v>
      </c>
      <c r="AC26" s="1"/>
      <c r="AD26" s="1"/>
      <c r="AE26" s="1"/>
      <c r="AF26" s="1"/>
      <c r="AG26" s="1">
        <f t="shared" si="6"/>
        <v>12</v>
      </c>
      <c r="AH26" s="19">
        <f t="shared" si="7"/>
        <v>18</v>
      </c>
      <c r="AI26" s="18">
        <f t="shared" si="4"/>
        <v>12</v>
      </c>
      <c r="AJ26" s="18">
        <f t="shared" si="8"/>
        <v>6</v>
      </c>
      <c r="AK26" s="18">
        <f t="shared" si="5"/>
        <v>6</v>
      </c>
      <c r="AL26" s="18">
        <f t="shared" si="9"/>
        <v>28</v>
      </c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6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</row>
    <row r="27" spans="1:233">
      <c r="A27" s="42">
        <v>18</v>
      </c>
      <c r="B27" s="2">
        <v>2011001</v>
      </c>
      <c r="C27" s="48" t="s">
        <v>84</v>
      </c>
      <c r="D27" s="48" t="s">
        <v>85</v>
      </c>
      <c r="E27" s="48">
        <v>201100103</v>
      </c>
      <c r="F27" s="43" t="s">
        <v>46</v>
      </c>
      <c r="G27" s="66"/>
      <c r="H27" s="67"/>
      <c r="I27" s="24" t="s">
        <v>175</v>
      </c>
      <c r="J27" s="46" t="s">
        <v>165</v>
      </c>
      <c r="K27" s="2">
        <v>10</v>
      </c>
      <c r="L27" s="13" t="s">
        <v>185</v>
      </c>
      <c r="M27" s="2"/>
      <c r="N27" s="46" t="s">
        <v>51</v>
      </c>
      <c r="O27" s="46" t="s">
        <v>53</v>
      </c>
      <c r="P27" s="46" t="s">
        <v>53</v>
      </c>
      <c r="Q27" s="46" t="s">
        <v>51</v>
      </c>
      <c r="R27" s="46" t="s">
        <v>51</v>
      </c>
      <c r="S27" s="46" t="s">
        <v>51</v>
      </c>
      <c r="T27" s="46" t="s">
        <v>51</v>
      </c>
      <c r="U27" s="46" t="s">
        <v>51</v>
      </c>
      <c r="V27" s="46" t="s">
        <v>51</v>
      </c>
      <c r="W27" s="1"/>
      <c r="X27" s="46" t="s">
        <v>51</v>
      </c>
      <c r="Y27" s="1"/>
      <c r="Z27" s="46" t="s">
        <v>53</v>
      </c>
      <c r="AA27" s="2"/>
      <c r="AB27" s="46" t="s">
        <v>51</v>
      </c>
      <c r="AC27" s="2"/>
      <c r="AD27" s="2"/>
      <c r="AE27" s="2"/>
      <c r="AF27" s="2"/>
      <c r="AG27" s="1">
        <f t="shared" si="6"/>
        <v>12</v>
      </c>
      <c r="AH27" s="19">
        <f t="shared" si="7"/>
        <v>18</v>
      </c>
      <c r="AI27" s="19">
        <f t="shared" si="4"/>
        <v>12</v>
      </c>
      <c r="AJ27" s="18">
        <f t="shared" si="8"/>
        <v>6</v>
      </c>
      <c r="AK27" s="19">
        <f t="shared" si="5"/>
        <v>6</v>
      </c>
      <c r="AL27" s="18">
        <f t="shared" si="9"/>
        <v>28</v>
      </c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4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</row>
    <row r="28" spans="1:233">
      <c r="A28" s="42">
        <v>19</v>
      </c>
      <c r="B28" s="2">
        <v>2011002</v>
      </c>
      <c r="C28" s="48" t="s">
        <v>84</v>
      </c>
      <c r="D28" s="48" t="s">
        <v>86</v>
      </c>
      <c r="E28" s="48">
        <v>201100212</v>
      </c>
      <c r="F28" s="43" t="s">
        <v>46</v>
      </c>
      <c r="G28" s="66"/>
      <c r="H28" s="67"/>
      <c r="I28" s="24" t="s">
        <v>175</v>
      </c>
      <c r="J28" s="46" t="s">
        <v>165</v>
      </c>
      <c r="K28" s="2">
        <v>10</v>
      </c>
      <c r="L28" s="13" t="s">
        <v>185</v>
      </c>
      <c r="M28" s="2"/>
      <c r="N28" s="46" t="s">
        <v>51</v>
      </c>
      <c r="O28" s="46" t="s">
        <v>53</v>
      </c>
      <c r="P28" s="46" t="s">
        <v>53</v>
      </c>
      <c r="Q28" s="46" t="s">
        <v>51</v>
      </c>
      <c r="R28" s="46" t="s">
        <v>51</v>
      </c>
      <c r="S28" s="46" t="s">
        <v>51</v>
      </c>
      <c r="T28" s="46" t="s">
        <v>51</v>
      </c>
      <c r="U28" s="46" t="s">
        <v>51</v>
      </c>
      <c r="V28" s="46" t="s">
        <v>51</v>
      </c>
      <c r="W28" s="1"/>
      <c r="X28" s="46" t="s">
        <v>51</v>
      </c>
      <c r="Y28" s="1"/>
      <c r="Z28" s="46" t="s">
        <v>53</v>
      </c>
      <c r="AA28" s="2"/>
      <c r="AB28" s="46" t="s">
        <v>51</v>
      </c>
      <c r="AC28" s="2"/>
      <c r="AD28" s="2"/>
      <c r="AE28" s="2"/>
      <c r="AF28" s="2"/>
      <c r="AG28" s="1">
        <f t="shared" si="6"/>
        <v>12</v>
      </c>
      <c r="AH28" s="19">
        <f t="shared" si="7"/>
        <v>18</v>
      </c>
      <c r="AI28" s="19">
        <f t="shared" si="4"/>
        <v>12</v>
      </c>
      <c r="AJ28" s="18">
        <f t="shared" si="8"/>
        <v>6</v>
      </c>
      <c r="AK28" s="19">
        <f t="shared" si="5"/>
        <v>6</v>
      </c>
      <c r="AL28" s="18">
        <f t="shared" si="9"/>
        <v>28</v>
      </c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4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</row>
    <row r="29" spans="1:233">
      <c r="A29" s="42">
        <v>20</v>
      </c>
      <c r="B29" s="46">
        <v>2011035</v>
      </c>
      <c r="C29" s="48" t="s">
        <v>79</v>
      </c>
      <c r="D29" s="48" t="s">
        <v>87</v>
      </c>
      <c r="E29" s="48">
        <v>201103508</v>
      </c>
      <c r="F29" s="43" t="s">
        <v>46</v>
      </c>
      <c r="G29" s="66"/>
      <c r="H29" s="67"/>
      <c r="I29" s="24" t="s">
        <v>175</v>
      </c>
      <c r="J29" s="46" t="s">
        <v>165</v>
      </c>
      <c r="K29" s="2">
        <v>10</v>
      </c>
      <c r="L29" s="13" t="s">
        <v>185</v>
      </c>
      <c r="M29" s="1"/>
      <c r="N29" s="46" t="s">
        <v>51</v>
      </c>
      <c r="O29" s="46" t="s">
        <v>53</v>
      </c>
      <c r="P29" s="46" t="s">
        <v>53</v>
      </c>
      <c r="Q29" s="46" t="s">
        <v>51</v>
      </c>
      <c r="R29" s="46" t="s">
        <v>51</v>
      </c>
      <c r="S29" s="46" t="s">
        <v>51</v>
      </c>
      <c r="T29" s="46" t="s">
        <v>51</v>
      </c>
      <c r="U29" s="46" t="s">
        <v>51</v>
      </c>
      <c r="V29" s="46" t="s">
        <v>51</v>
      </c>
      <c r="W29" s="1"/>
      <c r="X29" s="46" t="s">
        <v>51</v>
      </c>
      <c r="Y29" s="1"/>
      <c r="Z29" s="46" t="s">
        <v>53</v>
      </c>
      <c r="AA29" s="2"/>
      <c r="AB29" s="46" t="s">
        <v>51</v>
      </c>
      <c r="AC29" s="2"/>
      <c r="AD29" s="2"/>
      <c r="AE29" s="2"/>
      <c r="AF29" s="2"/>
      <c r="AG29" s="1">
        <f t="shared" si="6"/>
        <v>12</v>
      </c>
      <c r="AH29" s="19">
        <f t="shared" si="7"/>
        <v>18</v>
      </c>
      <c r="AI29" s="19">
        <f t="shared" si="4"/>
        <v>12</v>
      </c>
      <c r="AJ29" s="18">
        <f t="shared" si="8"/>
        <v>6</v>
      </c>
      <c r="AK29" s="19">
        <f t="shared" si="5"/>
        <v>6</v>
      </c>
      <c r="AL29" s="18">
        <f t="shared" si="9"/>
        <v>28</v>
      </c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4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</row>
    <row r="30" spans="1:233">
      <c r="A30" s="41">
        <v>21</v>
      </c>
      <c r="B30" s="2">
        <v>2011012</v>
      </c>
      <c r="C30" s="48" t="s">
        <v>84</v>
      </c>
      <c r="D30" s="48" t="s">
        <v>88</v>
      </c>
      <c r="E30" s="48">
        <v>201101225</v>
      </c>
      <c r="F30" s="43" t="s">
        <v>46</v>
      </c>
      <c r="G30" s="66"/>
      <c r="H30" s="67"/>
      <c r="I30" s="24" t="s">
        <v>175</v>
      </c>
      <c r="J30" s="46" t="s">
        <v>165</v>
      </c>
      <c r="K30" s="2">
        <v>10</v>
      </c>
      <c r="L30" s="13" t="s">
        <v>185</v>
      </c>
      <c r="M30" s="2"/>
      <c r="N30" s="46" t="s">
        <v>51</v>
      </c>
      <c r="O30" s="46" t="s">
        <v>53</v>
      </c>
      <c r="P30" s="46" t="s">
        <v>53</v>
      </c>
      <c r="Q30" s="46" t="s">
        <v>51</v>
      </c>
      <c r="R30" s="46" t="s">
        <v>51</v>
      </c>
      <c r="S30" s="46" t="s">
        <v>51</v>
      </c>
      <c r="T30" s="46" t="s">
        <v>51</v>
      </c>
      <c r="U30" s="46" t="s">
        <v>51</v>
      </c>
      <c r="V30" s="46" t="s">
        <v>51</v>
      </c>
      <c r="W30" s="1"/>
      <c r="X30" s="46" t="s">
        <v>51</v>
      </c>
      <c r="Y30" s="1"/>
      <c r="Z30" s="46" t="s">
        <v>53</v>
      </c>
      <c r="AA30" s="1"/>
      <c r="AB30" s="46" t="s">
        <v>51</v>
      </c>
      <c r="AC30" s="1"/>
      <c r="AD30" s="1"/>
      <c r="AE30" s="1"/>
      <c r="AF30" s="1"/>
      <c r="AG30" s="1">
        <f t="shared" si="6"/>
        <v>12</v>
      </c>
      <c r="AH30" s="19">
        <f t="shared" si="7"/>
        <v>18</v>
      </c>
      <c r="AI30" s="18">
        <f t="shared" si="4"/>
        <v>12</v>
      </c>
      <c r="AJ30" s="18">
        <f t="shared" si="8"/>
        <v>6</v>
      </c>
      <c r="AK30" s="18">
        <f t="shared" si="5"/>
        <v>6</v>
      </c>
      <c r="AL30" s="18">
        <f t="shared" si="9"/>
        <v>28</v>
      </c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6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</row>
    <row r="31" spans="1:233">
      <c r="A31" s="42">
        <v>22</v>
      </c>
      <c r="B31" s="2">
        <v>2011168</v>
      </c>
      <c r="C31" s="50" t="s">
        <v>62</v>
      </c>
      <c r="D31" s="50" t="s">
        <v>89</v>
      </c>
      <c r="E31" s="48">
        <v>201116803</v>
      </c>
      <c r="F31" s="43" t="s">
        <v>46</v>
      </c>
      <c r="G31" s="66"/>
      <c r="H31" s="67"/>
      <c r="I31" s="24" t="s">
        <v>175</v>
      </c>
      <c r="J31" s="46" t="s">
        <v>165</v>
      </c>
      <c r="K31" s="2">
        <v>10</v>
      </c>
      <c r="L31" s="13" t="s">
        <v>185</v>
      </c>
      <c r="M31" s="2"/>
      <c r="N31" s="46" t="s">
        <v>51</v>
      </c>
      <c r="O31" s="46" t="s">
        <v>53</v>
      </c>
      <c r="P31" s="46" t="s">
        <v>53</v>
      </c>
      <c r="Q31" s="46" t="s">
        <v>51</v>
      </c>
      <c r="R31" s="46" t="s">
        <v>51</v>
      </c>
      <c r="S31" s="46" t="s">
        <v>51</v>
      </c>
      <c r="T31" s="46" t="s">
        <v>51</v>
      </c>
      <c r="U31" s="46" t="s">
        <v>51</v>
      </c>
      <c r="V31" s="46" t="s">
        <v>51</v>
      </c>
      <c r="W31" s="1"/>
      <c r="X31" s="46" t="s">
        <v>51</v>
      </c>
      <c r="Y31" s="1"/>
      <c r="Z31" s="46" t="s">
        <v>53</v>
      </c>
      <c r="AA31" s="2"/>
      <c r="AB31" s="46" t="s">
        <v>51</v>
      </c>
      <c r="AC31" s="2"/>
      <c r="AD31" s="2"/>
      <c r="AE31" s="2"/>
      <c r="AF31" s="2"/>
      <c r="AG31" s="1">
        <f t="shared" si="6"/>
        <v>12</v>
      </c>
      <c r="AH31" s="19">
        <f t="shared" si="7"/>
        <v>18</v>
      </c>
      <c r="AI31" s="19">
        <f t="shared" si="4"/>
        <v>12</v>
      </c>
      <c r="AJ31" s="18">
        <f t="shared" si="8"/>
        <v>6</v>
      </c>
      <c r="AK31" s="19">
        <f t="shared" si="5"/>
        <v>6</v>
      </c>
      <c r="AL31" s="18">
        <f t="shared" si="9"/>
        <v>28</v>
      </c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4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</row>
    <row r="32" spans="1:233">
      <c r="A32" s="42">
        <v>23</v>
      </c>
      <c r="B32" s="2">
        <v>2011093</v>
      </c>
      <c r="C32" s="50" t="s">
        <v>81</v>
      </c>
      <c r="D32" s="50" t="s">
        <v>90</v>
      </c>
      <c r="E32" s="48">
        <v>201109324</v>
      </c>
      <c r="F32" s="43" t="s">
        <v>46</v>
      </c>
      <c r="G32" s="66"/>
      <c r="H32" s="67"/>
      <c r="I32" s="24" t="s">
        <v>175</v>
      </c>
      <c r="J32" s="2" t="s">
        <v>176</v>
      </c>
      <c r="K32" s="2">
        <v>7</v>
      </c>
      <c r="L32" s="13" t="s">
        <v>185</v>
      </c>
      <c r="M32" s="2"/>
      <c r="N32" s="46" t="s">
        <v>51</v>
      </c>
      <c r="O32" s="46" t="s">
        <v>53</v>
      </c>
      <c r="P32" s="46" t="s">
        <v>53</v>
      </c>
      <c r="Q32" s="46" t="s">
        <v>51</v>
      </c>
      <c r="R32" s="46" t="s">
        <v>51</v>
      </c>
      <c r="S32" s="46" t="s">
        <v>51</v>
      </c>
      <c r="T32" s="46" t="s">
        <v>51</v>
      </c>
      <c r="U32" s="46" t="s">
        <v>51</v>
      </c>
      <c r="V32" s="46" t="s">
        <v>51</v>
      </c>
      <c r="W32" s="1"/>
      <c r="X32" s="46" t="s">
        <v>51</v>
      </c>
      <c r="Y32" s="1"/>
      <c r="Z32" s="46" t="s">
        <v>53</v>
      </c>
      <c r="AA32" s="2"/>
      <c r="AB32" s="46" t="s">
        <v>51</v>
      </c>
      <c r="AC32" s="2"/>
      <c r="AD32" s="2"/>
      <c r="AE32" s="2"/>
      <c r="AF32" s="2"/>
      <c r="AG32" s="1">
        <f t="shared" si="6"/>
        <v>12</v>
      </c>
      <c r="AH32" s="19">
        <f t="shared" si="7"/>
        <v>18</v>
      </c>
      <c r="AI32" s="19">
        <f t="shared" si="4"/>
        <v>12</v>
      </c>
      <c r="AJ32" s="18">
        <f t="shared" si="8"/>
        <v>6</v>
      </c>
      <c r="AK32" s="19">
        <f t="shared" si="5"/>
        <v>6</v>
      </c>
      <c r="AL32" s="18">
        <f t="shared" si="9"/>
        <v>25</v>
      </c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4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</row>
    <row r="33" spans="1:233">
      <c r="A33" s="42">
        <v>24</v>
      </c>
      <c r="B33" s="46">
        <v>2011093</v>
      </c>
      <c r="C33" s="50" t="s">
        <v>81</v>
      </c>
      <c r="D33" s="50" t="s">
        <v>91</v>
      </c>
      <c r="E33" s="48">
        <v>201109303</v>
      </c>
      <c r="F33" s="43" t="s">
        <v>46</v>
      </c>
      <c r="G33" s="66"/>
      <c r="H33" s="67"/>
      <c r="I33" s="24" t="s">
        <v>177</v>
      </c>
      <c r="J33" s="46" t="s">
        <v>178</v>
      </c>
      <c r="K33" s="2">
        <v>10</v>
      </c>
      <c r="L33" s="13" t="s">
        <v>185</v>
      </c>
      <c r="M33" s="1"/>
      <c r="N33" s="46" t="s">
        <v>51</v>
      </c>
      <c r="O33" s="46" t="s">
        <v>53</v>
      </c>
      <c r="P33" s="46" t="s">
        <v>53</v>
      </c>
      <c r="Q33" s="46" t="s">
        <v>51</v>
      </c>
      <c r="R33" s="46" t="s">
        <v>51</v>
      </c>
      <c r="S33" s="46" t="s">
        <v>51</v>
      </c>
      <c r="T33" s="46" t="s">
        <v>51</v>
      </c>
      <c r="U33" s="46" t="s">
        <v>51</v>
      </c>
      <c r="V33" s="46" t="s">
        <v>51</v>
      </c>
      <c r="W33" s="1"/>
      <c r="X33" s="46" t="s">
        <v>51</v>
      </c>
      <c r="Y33" s="1"/>
      <c r="Z33" s="46" t="s">
        <v>53</v>
      </c>
      <c r="AA33" s="2"/>
      <c r="AB33" s="46" t="s">
        <v>51</v>
      </c>
      <c r="AC33" s="2"/>
      <c r="AD33" s="2"/>
      <c r="AE33" s="2"/>
      <c r="AF33" s="2"/>
      <c r="AG33" s="1">
        <f t="shared" si="6"/>
        <v>12</v>
      </c>
      <c r="AH33" s="19">
        <f t="shared" si="7"/>
        <v>18</v>
      </c>
      <c r="AI33" s="19">
        <f t="shared" si="4"/>
        <v>12</v>
      </c>
      <c r="AJ33" s="18">
        <f t="shared" si="8"/>
        <v>6</v>
      </c>
      <c r="AK33" s="19">
        <f t="shared" si="5"/>
        <v>6</v>
      </c>
      <c r="AL33" s="18">
        <f t="shared" si="9"/>
        <v>28</v>
      </c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4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</row>
    <row r="34" spans="1:233">
      <c r="A34" s="41">
        <v>25</v>
      </c>
      <c r="B34" s="2">
        <v>2011085</v>
      </c>
      <c r="C34" s="50" t="s">
        <v>81</v>
      </c>
      <c r="D34" s="50" t="s">
        <v>92</v>
      </c>
      <c r="E34" s="48">
        <v>201108503</v>
      </c>
      <c r="F34" s="43" t="s">
        <v>46</v>
      </c>
      <c r="G34" s="66"/>
      <c r="H34" s="67"/>
      <c r="I34" s="24" t="s">
        <v>177</v>
      </c>
      <c r="J34" s="2" t="s">
        <v>176</v>
      </c>
      <c r="K34" s="2">
        <v>7</v>
      </c>
      <c r="L34" s="13" t="s">
        <v>185</v>
      </c>
      <c r="M34" s="2"/>
      <c r="N34" s="46" t="s">
        <v>51</v>
      </c>
      <c r="O34" s="46" t="s">
        <v>53</v>
      </c>
      <c r="P34" s="46" t="s">
        <v>53</v>
      </c>
      <c r="Q34" s="46" t="s">
        <v>51</v>
      </c>
      <c r="R34" s="46" t="s">
        <v>51</v>
      </c>
      <c r="S34" s="46" t="s">
        <v>51</v>
      </c>
      <c r="T34" s="46" t="s">
        <v>51</v>
      </c>
      <c r="U34" s="46" t="s">
        <v>51</v>
      </c>
      <c r="V34" s="46" t="s">
        <v>51</v>
      </c>
      <c r="W34" s="1"/>
      <c r="X34" s="46" t="s">
        <v>51</v>
      </c>
      <c r="Y34" s="1"/>
      <c r="Z34" s="46" t="s">
        <v>53</v>
      </c>
      <c r="AA34" s="1"/>
      <c r="AB34" s="46" t="s">
        <v>51</v>
      </c>
      <c r="AC34" s="1"/>
      <c r="AD34" s="1"/>
      <c r="AE34" s="1"/>
      <c r="AF34" s="1"/>
      <c r="AG34" s="1">
        <f t="shared" si="6"/>
        <v>12</v>
      </c>
      <c r="AH34" s="19">
        <f t="shared" si="7"/>
        <v>18</v>
      </c>
      <c r="AI34" s="18">
        <f t="shared" si="4"/>
        <v>12</v>
      </c>
      <c r="AJ34" s="18">
        <f t="shared" si="8"/>
        <v>6</v>
      </c>
      <c r="AK34" s="18">
        <f t="shared" si="5"/>
        <v>6</v>
      </c>
      <c r="AL34" s="18">
        <f t="shared" si="9"/>
        <v>25</v>
      </c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6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</row>
    <row r="35" spans="1:233">
      <c r="A35" s="42">
        <v>26</v>
      </c>
      <c r="B35" s="2">
        <v>2011096</v>
      </c>
      <c r="C35" s="50" t="s">
        <v>81</v>
      </c>
      <c r="D35" s="50" t="s">
        <v>93</v>
      </c>
      <c r="E35" s="48">
        <v>201109624</v>
      </c>
      <c r="F35" s="43" t="s">
        <v>46</v>
      </c>
      <c r="G35" s="66"/>
      <c r="H35" s="67"/>
      <c r="I35" s="24" t="s">
        <v>177</v>
      </c>
      <c r="J35" s="2" t="s">
        <v>176</v>
      </c>
      <c r="K35" s="2">
        <v>7</v>
      </c>
      <c r="L35" s="13" t="s">
        <v>185</v>
      </c>
      <c r="M35" s="2"/>
      <c r="N35" s="46" t="s">
        <v>51</v>
      </c>
      <c r="O35" s="46" t="s">
        <v>53</v>
      </c>
      <c r="P35" s="46" t="s">
        <v>53</v>
      </c>
      <c r="Q35" s="46" t="s">
        <v>51</v>
      </c>
      <c r="R35" s="46" t="s">
        <v>51</v>
      </c>
      <c r="S35" s="46" t="s">
        <v>51</v>
      </c>
      <c r="T35" s="46" t="s">
        <v>51</v>
      </c>
      <c r="U35" s="46" t="s">
        <v>51</v>
      </c>
      <c r="V35" s="46" t="s">
        <v>51</v>
      </c>
      <c r="W35" s="1"/>
      <c r="X35" s="46" t="s">
        <v>51</v>
      </c>
      <c r="Y35" s="1"/>
      <c r="Z35" s="46" t="s">
        <v>53</v>
      </c>
      <c r="AA35" s="2"/>
      <c r="AB35" s="46" t="s">
        <v>51</v>
      </c>
      <c r="AC35" s="2"/>
      <c r="AD35" s="2"/>
      <c r="AE35" s="2"/>
      <c r="AF35" s="2"/>
      <c r="AG35" s="1">
        <f t="shared" si="6"/>
        <v>12</v>
      </c>
      <c r="AH35" s="19">
        <f t="shared" si="7"/>
        <v>18</v>
      </c>
      <c r="AI35" s="19">
        <f t="shared" si="4"/>
        <v>12</v>
      </c>
      <c r="AJ35" s="18">
        <f t="shared" si="8"/>
        <v>6</v>
      </c>
      <c r="AK35" s="19">
        <f t="shared" si="5"/>
        <v>6</v>
      </c>
      <c r="AL35" s="18">
        <f t="shared" si="9"/>
        <v>25</v>
      </c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4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</row>
    <row r="36" spans="1:233">
      <c r="A36" s="42">
        <v>27</v>
      </c>
      <c r="B36" s="46">
        <v>2011052</v>
      </c>
      <c r="C36" s="50" t="s">
        <v>77</v>
      </c>
      <c r="D36" s="50" t="s">
        <v>94</v>
      </c>
      <c r="E36" s="48">
        <v>201105207</v>
      </c>
      <c r="F36" s="43" t="s">
        <v>46</v>
      </c>
      <c r="G36" s="66"/>
      <c r="H36" s="67"/>
      <c r="I36" s="24" t="s">
        <v>177</v>
      </c>
      <c r="J36" s="46" t="s">
        <v>178</v>
      </c>
      <c r="K36" s="2">
        <v>10</v>
      </c>
      <c r="L36" s="13" t="s">
        <v>185</v>
      </c>
      <c r="M36" s="2"/>
      <c r="N36" s="46" t="s">
        <v>51</v>
      </c>
      <c r="O36" s="46" t="s">
        <v>53</v>
      </c>
      <c r="P36" s="46" t="s">
        <v>53</v>
      </c>
      <c r="Q36" s="46" t="s">
        <v>51</v>
      </c>
      <c r="R36" s="46" t="s">
        <v>51</v>
      </c>
      <c r="S36" s="46" t="s">
        <v>51</v>
      </c>
      <c r="T36" s="46" t="s">
        <v>51</v>
      </c>
      <c r="U36" s="46" t="s">
        <v>51</v>
      </c>
      <c r="V36" s="46" t="s">
        <v>51</v>
      </c>
      <c r="W36" s="1"/>
      <c r="X36" s="46" t="s">
        <v>51</v>
      </c>
      <c r="Y36" s="1"/>
      <c r="Z36" s="46" t="s">
        <v>53</v>
      </c>
      <c r="AA36" s="2"/>
      <c r="AB36" s="46" t="s">
        <v>51</v>
      </c>
      <c r="AC36" s="2"/>
      <c r="AD36" s="2"/>
      <c r="AE36" s="2"/>
      <c r="AF36" s="2"/>
      <c r="AG36" s="1">
        <f t="shared" si="6"/>
        <v>12</v>
      </c>
      <c r="AH36" s="19">
        <f t="shared" si="7"/>
        <v>18</v>
      </c>
      <c r="AI36" s="19">
        <f t="shared" si="4"/>
        <v>12</v>
      </c>
      <c r="AJ36" s="18">
        <f t="shared" si="8"/>
        <v>6</v>
      </c>
      <c r="AK36" s="19">
        <f t="shared" si="5"/>
        <v>6</v>
      </c>
      <c r="AL36" s="18">
        <f t="shared" si="9"/>
        <v>28</v>
      </c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4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</row>
    <row r="37" spans="1:233">
      <c r="A37" s="42">
        <v>28</v>
      </c>
      <c r="B37" s="2">
        <v>2011097</v>
      </c>
      <c r="C37" s="51" t="s">
        <v>58</v>
      </c>
      <c r="D37" s="51" t="s">
        <v>95</v>
      </c>
      <c r="E37" s="51">
        <v>201109701</v>
      </c>
      <c r="F37" s="43" t="s">
        <v>46</v>
      </c>
      <c r="G37" s="66"/>
      <c r="H37" s="67"/>
      <c r="I37" s="24" t="s">
        <v>179</v>
      </c>
      <c r="J37" s="46" t="s">
        <v>178</v>
      </c>
      <c r="K37" s="2">
        <v>10</v>
      </c>
      <c r="L37" s="13" t="s">
        <v>185</v>
      </c>
      <c r="M37" s="2"/>
      <c r="N37" s="46" t="s">
        <v>51</v>
      </c>
      <c r="O37" s="46" t="s">
        <v>51</v>
      </c>
      <c r="P37" s="46" t="s">
        <v>51</v>
      </c>
      <c r="Q37" s="46" t="s">
        <v>51</v>
      </c>
      <c r="R37" s="46" t="s">
        <v>53</v>
      </c>
      <c r="S37" s="46" t="s">
        <v>51</v>
      </c>
      <c r="T37" s="46" t="s">
        <v>51</v>
      </c>
      <c r="U37" s="46" t="s">
        <v>53</v>
      </c>
      <c r="V37" s="46" t="s">
        <v>51</v>
      </c>
      <c r="W37" s="1"/>
      <c r="X37" s="54" t="s">
        <v>53</v>
      </c>
      <c r="Y37" s="1"/>
      <c r="Z37" s="46" t="s">
        <v>51</v>
      </c>
      <c r="AA37" s="2"/>
      <c r="AB37" s="46" t="s">
        <v>53</v>
      </c>
      <c r="AC37" s="2"/>
      <c r="AD37" s="2"/>
      <c r="AE37" s="2"/>
      <c r="AF37" s="2"/>
      <c r="AG37" s="1">
        <f t="shared" si="6"/>
        <v>12</v>
      </c>
      <c r="AH37" s="19">
        <f t="shared" si="7"/>
        <v>18</v>
      </c>
      <c r="AI37" s="19">
        <f t="shared" si="4"/>
        <v>12</v>
      </c>
      <c r="AJ37" s="18">
        <f t="shared" si="8"/>
        <v>8</v>
      </c>
      <c r="AK37" s="19">
        <f t="shared" si="5"/>
        <v>8</v>
      </c>
      <c r="AL37" s="18">
        <f t="shared" si="9"/>
        <v>30</v>
      </c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4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</row>
    <row r="38" spans="1:233">
      <c r="A38" s="41">
        <v>29</v>
      </c>
      <c r="B38" s="2">
        <v>2011098</v>
      </c>
      <c r="C38" s="51" t="s">
        <v>58</v>
      </c>
      <c r="D38" s="51" t="s">
        <v>96</v>
      </c>
      <c r="E38" s="51">
        <v>201109827</v>
      </c>
      <c r="F38" s="43" t="s">
        <v>46</v>
      </c>
      <c r="G38" s="66"/>
      <c r="H38" s="67"/>
      <c r="I38" s="24" t="s">
        <v>179</v>
      </c>
      <c r="J38" s="46" t="s">
        <v>178</v>
      </c>
      <c r="K38" s="2">
        <v>10</v>
      </c>
      <c r="L38" s="13" t="s">
        <v>185</v>
      </c>
      <c r="M38" s="2"/>
      <c r="N38" s="46" t="s">
        <v>51</v>
      </c>
      <c r="O38" s="46" t="s">
        <v>51</v>
      </c>
      <c r="P38" s="46" t="s">
        <v>51</v>
      </c>
      <c r="Q38" s="46" t="s">
        <v>51</v>
      </c>
      <c r="R38" s="46" t="s">
        <v>53</v>
      </c>
      <c r="S38" s="46" t="s">
        <v>51</v>
      </c>
      <c r="T38" s="46" t="s">
        <v>51</v>
      </c>
      <c r="U38" s="46" t="s">
        <v>53</v>
      </c>
      <c r="V38" s="46" t="s">
        <v>51</v>
      </c>
      <c r="W38" s="1"/>
      <c r="X38" s="54" t="s">
        <v>53</v>
      </c>
      <c r="Y38" s="1"/>
      <c r="Z38" s="46" t="s">
        <v>51</v>
      </c>
      <c r="AA38" s="1"/>
      <c r="AB38" s="46" t="s">
        <v>53</v>
      </c>
      <c r="AC38" s="1"/>
      <c r="AD38" s="1"/>
      <c r="AE38" s="1"/>
      <c r="AF38" s="1"/>
      <c r="AG38" s="1">
        <f t="shared" si="6"/>
        <v>12</v>
      </c>
      <c r="AH38" s="19">
        <f t="shared" si="7"/>
        <v>18</v>
      </c>
      <c r="AI38" s="18">
        <f t="shared" si="4"/>
        <v>12</v>
      </c>
      <c r="AJ38" s="18">
        <f t="shared" si="8"/>
        <v>8</v>
      </c>
      <c r="AK38" s="18">
        <f t="shared" si="5"/>
        <v>8</v>
      </c>
      <c r="AL38" s="18">
        <f t="shared" si="9"/>
        <v>30</v>
      </c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6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</row>
    <row r="39" spans="1:233">
      <c r="A39" s="42">
        <v>30</v>
      </c>
      <c r="B39" s="2">
        <v>2011091</v>
      </c>
      <c r="C39" s="51" t="s">
        <v>58</v>
      </c>
      <c r="D39" s="51" t="s">
        <v>97</v>
      </c>
      <c r="E39" s="51">
        <v>201109111</v>
      </c>
      <c r="F39" s="43" t="s">
        <v>46</v>
      </c>
      <c r="G39" s="66"/>
      <c r="H39" s="67"/>
      <c r="I39" s="24" t="s">
        <v>179</v>
      </c>
      <c r="J39" s="46" t="s">
        <v>178</v>
      </c>
      <c r="K39" s="2">
        <v>10</v>
      </c>
      <c r="L39" s="13" t="s">
        <v>185</v>
      </c>
      <c r="M39" s="1"/>
      <c r="N39" s="46" t="s">
        <v>51</v>
      </c>
      <c r="O39" s="46" t="s">
        <v>51</v>
      </c>
      <c r="P39" s="46" t="s">
        <v>51</v>
      </c>
      <c r="Q39" s="46" t="s">
        <v>51</v>
      </c>
      <c r="R39" s="46" t="s">
        <v>53</v>
      </c>
      <c r="S39" s="46" t="s">
        <v>51</v>
      </c>
      <c r="T39" s="46" t="s">
        <v>51</v>
      </c>
      <c r="U39" s="46" t="s">
        <v>53</v>
      </c>
      <c r="V39" s="46" t="s">
        <v>51</v>
      </c>
      <c r="W39" s="1"/>
      <c r="X39" s="54" t="s">
        <v>53</v>
      </c>
      <c r="Y39" s="1"/>
      <c r="Z39" s="46" t="s">
        <v>51</v>
      </c>
      <c r="AA39" s="2"/>
      <c r="AB39" s="46" t="s">
        <v>53</v>
      </c>
      <c r="AC39" s="2"/>
      <c r="AD39" s="2"/>
      <c r="AE39" s="2"/>
      <c r="AF39" s="2"/>
      <c r="AG39" s="1">
        <f t="shared" si="6"/>
        <v>12</v>
      </c>
      <c r="AH39" s="19">
        <f t="shared" si="7"/>
        <v>18</v>
      </c>
      <c r="AI39" s="19">
        <f t="shared" si="4"/>
        <v>12</v>
      </c>
      <c r="AJ39" s="18">
        <f t="shared" si="8"/>
        <v>8</v>
      </c>
      <c r="AK39" s="19">
        <f t="shared" si="5"/>
        <v>8</v>
      </c>
      <c r="AL39" s="18">
        <f t="shared" si="9"/>
        <v>30</v>
      </c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4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</row>
    <row r="40" spans="1:233">
      <c r="A40" s="42">
        <v>31</v>
      </c>
      <c r="B40" s="46">
        <v>2011096</v>
      </c>
      <c r="C40" s="51" t="s">
        <v>58</v>
      </c>
      <c r="D40" s="51" t="s">
        <v>98</v>
      </c>
      <c r="E40" s="51">
        <v>201109617</v>
      </c>
      <c r="F40" s="43" t="s">
        <v>46</v>
      </c>
      <c r="G40" s="66"/>
      <c r="H40" s="67"/>
      <c r="I40" s="24" t="s">
        <v>179</v>
      </c>
      <c r="J40" s="46" t="s">
        <v>178</v>
      </c>
      <c r="K40" s="2">
        <v>10</v>
      </c>
      <c r="L40" s="13" t="s">
        <v>185</v>
      </c>
      <c r="M40" s="2"/>
      <c r="N40" s="46" t="s">
        <v>51</v>
      </c>
      <c r="O40" s="46" t="s">
        <v>51</v>
      </c>
      <c r="P40" s="46" t="s">
        <v>51</v>
      </c>
      <c r="Q40" s="46" t="s">
        <v>51</v>
      </c>
      <c r="R40" s="46" t="s">
        <v>53</v>
      </c>
      <c r="S40" s="46" t="s">
        <v>51</v>
      </c>
      <c r="T40" s="46" t="s">
        <v>51</v>
      </c>
      <c r="U40" s="46" t="s">
        <v>53</v>
      </c>
      <c r="V40" s="46" t="s">
        <v>51</v>
      </c>
      <c r="W40" s="1"/>
      <c r="X40" s="54" t="s">
        <v>53</v>
      </c>
      <c r="Y40" s="1"/>
      <c r="Z40" s="46" t="s">
        <v>51</v>
      </c>
      <c r="AA40" s="2"/>
      <c r="AB40" s="46" t="s">
        <v>53</v>
      </c>
      <c r="AC40" s="2"/>
      <c r="AD40" s="2"/>
      <c r="AE40" s="2"/>
      <c r="AF40" s="2"/>
      <c r="AG40" s="1">
        <f t="shared" si="6"/>
        <v>12</v>
      </c>
      <c r="AH40" s="19">
        <f t="shared" si="7"/>
        <v>18</v>
      </c>
      <c r="AI40" s="19">
        <f t="shared" si="4"/>
        <v>12</v>
      </c>
      <c r="AJ40" s="18">
        <f t="shared" si="8"/>
        <v>8</v>
      </c>
      <c r="AK40" s="19">
        <f t="shared" si="5"/>
        <v>8</v>
      </c>
      <c r="AL40" s="18">
        <f t="shared" si="9"/>
        <v>30</v>
      </c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4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</row>
    <row r="41" spans="1:233">
      <c r="A41" s="42">
        <v>32</v>
      </c>
      <c r="B41" s="2">
        <v>2011058</v>
      </c>
      <c r="C41" s="51" t="s">
        <v>99</v>
      </c>
      <c r="D41" s="51" t="s">
        <v>100</v>
      </c>
      <c r="E41" s="51">
        <v>201105820</v>
      </c>
      <c r="F41" s="43" t="s">
        <v>46</v>
      </c>
      <c r="G41" s="66"/>
      <c r="H41" s="67"/>
      <c r="I41" s="24" t="s">
        <v>179</v>
      </c>
      <c r="J41" s="46" t="s">
        <v>178</v>
      </c>
      <c r="K41" s="2">
        <v>10</v>
      </c>
      <c r="L41" s="13" t="s">
        <v>185</v>
      </c>
      <c r="M41" s="2"/>
      <c r="N41" s="46" t="s">
        <v>51</v>
      </c>
      <c r="O41" s="46" t="s">
        <v>51</v>
      </c>
      <c r="P41" s="46" t="s">
        <v>51</v>
      </c>
      <c r="Q41" s="46" t="s">
        <v>51</v>
      </c>
      <c r="R41" s="46" t="s">
        <v>53</v>
      </c>
      <c r="S41" s="46" t="s">
        <v>51</v>
      </c>
      <c r="T41" s="46" t="s">
        <v>51</v>
      </c>
      <c r="U41" s="46" t="s">
        <v>53</v>
      </c>
      <c r="V41" s="46" t="s">
        <v>51</v>
      </c>
      <c r="W41" s="1"/>
      <c r="X41" s="54" t="s">
        <v>53</v>
      </c>
      <c r="Y41" s="1"/>
      <c r="Z41" s="46" t="s">
        <v>51</v>
      </c>
      <c r="AA41" s="2"/>
      <c r="AB41" s="46" t="s">
        <v>53</v>
      </c>
      <c r="AC41" s="2"/>
      <c r="AD41" s="2"/>
      <c r="AE41" s="2"/>
      <c r="AF41" s="2"/>
      <c r="AG41" s="1">
        <f t="shared" si="6"/>
        <v>12</v>
      </c>
      <c r="AH41" s="19">
        <f t="shared" si="7"/>
        <v>18</v>
      </c>
      <c r="AI41" s="19">
        <f t="shared" si="4"/>
        <v>12</v>
      </c>
      <c r="AJ41" s="18">
        <f t="shared" si="8"/>
        <v>8</v>
      </c>
      <c r="AK41" s="19">
        <f t="shared" si="5"/>
        <v>8</v>
      </c>
      <c r="AL41" s="18">
        <f t="shared" si="9"/>
        <v>30</v>
      </c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4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</row>
    <row r="42" spans="1:233">
      <c r="A42" s="41">
        <v>33</v>
      </c>
      <c r="B42" s="2">
        <v>2011127</v>
      </c>
      <c r="C42" s="51" t="s">
        <v>101</v>
      </c>
      <c r="D42" s="51" t="s">
        <v>102</v>
      </c>
      <c r="E42" s="51">
        <v>201112716</v>
      </c>
      <c r="F42" s="43" t="s">
        <v>46</v>
      </c>
      <c r="G42" s="66"/>
      <c r="H42" s="67"/>
      <c r="I42" s="24" t="s">
        <v>179</v>
      </c>
      <c r="J42" s="46" t="s">
        <v>178</v>
      </c>
      <c r="K42" s="2">
        <v>10</v>
      </c>
      <c r="L42" s="13" t="s">
        <v>185</v>
      </c>
      <c r="M42" s="2"/>
      <c r="N42" s="46" t="s">
        <v>51</v>
      </c>
      <c r="O42" s="46" t="s">
        <v>51</v>
      </c>
      <c r="P42" s="46" t="s">
        <v>51</v>
      </c>
      <c r="Q42" s="46" t="s">
        <v>51</v>
      </c>
      <c r="R42" s="46" t="s">
        <v>53</v>
      </c>
      <c r="S42" s="46" t="s">
        <v>51</v>
      </c>
      <c r="T42" s="46" t="s">
        <v>51</v>
      </c>
      <c r="U42" s="46" t="s">
        <v>53</v>
      </c>
      <c r="V42" s="46" t="s">
        <v>51</v>
      </c>
      <c r="W42" s="1"/>
      <c r="X42" s="54" t="s">
        <v>53</v>
      </c>
      <c r="Y42" s="1"/>
      <c r="Z42" s="46" t="s">
        <v>51</v>
      </c>
      <c r="AA42" s="1"/>
      <c r="AB42" s="46" t="s">
        <v>53</v>
      </c>
      <c r="AC42" s="1"/>
      <c r="AD42" s="1"/>
      <c r="AE42" s="1"/>
      <c r="AF42" s="1"/>
      <c r="AG42" s="1">
        <f t="shared" si="6"/>
        <v>12</v>
      </c>
      <c r="AH42" s="19">
        <f t="shared" si="7"/>
        <v>18</v>
      </c>
      <c r="AI42" s="18">
        <f t="shared" si="4"/>
        <v>12</v>
      </c>
      <c r="AJ42" s="18">
        <f t="shared" si="8"/>
        <v>8</v>
      </c>
      <c r="AK42" s="18">
        <f t="shared" si="5"/>
        <v>8</v>
      </c>
      <c r="AL42" s="18">
        <f t="shared" si="9"/>
        <v>30</v>
      </c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6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</row>
    <row r="43" spans="1:233">
      <c r="A43" s="42">
        <v>34</v>
      </c>
      <c r="B43" s="2">
        <v>2011127</v>
      </c>
      <c r="C43" s="51" t="s">
        <v>101</v>
      </c>
      <c r="D43" s="51" t="s">
        <v>103</v>
      </c>
      <c r="E43" s="51">
        <v>201112706</v>
      </c>
      <c r="F43" s="43" t="s">
        <v>46</v>
      </c>
      <c r="G43" s="66"/>
      <c r="H43" s="67"/>
      <c r="I43" s="24" t="s">
        <v>179</v>
      </c>
      <c r="J43" s="2" t="s">
        <v>176</v>
      </c>
      <c r="K43" s="2">
        <v>7</v>
      </c>
      <c r="L43" s="13" t="s">
        <v>185</v>
      </c>
      <c r="M43" s="1"/>
      <c r="N43" s="46" t="s">
        <v>51</v>
      </c>
      <c r="O43" s="46" t="s">
        <v>51</v>
      </c>
      <c r="P43" s="46" t="s">
        <v>51</v>
      </c>
      <c r="Q43" s="46" t="s">
        <v>51</v>
      </c>
      <c r="R43" s="46" t="s">
        <v>53</v>
      </c>
      <c r="S43" s="46" t="s">
        <v>51</v>
      </c>
      <c r="T43" s="46" t="s">
        <v>51</v>
      </c>
      <c r="U43" s="46" t="s">
        <v>53</v>
      </c>
      <c r="V43" s="46" t="s">
        <v>51</v>
      </c>
      <c r="W43" s="1"/>
      <c r="X43" s="54" t="s">
        <v>53</v>
      </c>
      <c r="Y43" s="1"/>
      <c r="Z43" s="46" t="s">
        <v>51</v>
      </c>
      <c r="AA43" s="2"/>
      <c r="AB43" s="46" t="s">
        <v>53</v>
      </c>
      <c r="AC43" s="2"/>
      <c r="AD43" s="2"/>
      <c r="AE43" s="2"/>
      <c r="AF43" s="2"/>
      <c r="AG43" s="1">
        <f t="shared" si="6"/>
        <v>12</v>
      </c>
      <c r="AH43" s="19">
        <f t="shared" si="7"/>
        <v>18</v>
      </c>
      <c r="AI43" s="19">
        <f t="shared" si="4"/>
        <v>12</v>
      </c>
      <c r="AJ43" s="18">
        <f t="shared" si="8"/>
        <v>8</v>
      </c>
      <c r="AK43" s="19">
        <f t="shared" si="5"/>
        <v>7</v>
      </c>
      <c r="AL43" s="18">
        <f t="shared" si="9"/>
        <v>26</v>
      </c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7"/>
      <c r="EF43" s="37"/>
      <c r="EG43" s="37"/>
      <c r="EH43" s="34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</row>
    <row r="44" spans="1:233">
      <c r="A44" s="42">
        <v>35</v>
      </c>
      <c r="B44" s="46">
        <v>2011020</v>
      </c>
      <c r="C44" s="51" t="s">
        <v>73</v>
      </c>
      <c r="D44" s="51" t="s">
        <v>104</v>
      </c>
      <c r="E44" s="51">
        <v>201102023</v>
      </c>
      <c r="F44" s="43" t="s">
        <v>46</v>
      </c>
      <c r="G44" s="66"/>
      <c r="H44" s="67"/>
      <c r="I44" s="24" t="s">
        <v>179</v>
      </c>
      <c r="J44" s="2" t="s">
        <v>176</v>
      </c>
      <c r="K44" s="2">
        <v>7</v>
      </c>
      <c r="L44" s="13" t="s">
        <v>185</v>
      </c>
      <c r="M44" s="2"/>
      <c r="N44" s="46" t="s">
        <v>51</v>
      </c>
      <c r="O44" s="46" t="s">
        <v>51</v>
      </c>
      <c r="P44" s="46" t="s">
        <v>51</v>
      </c>
      <c r="Q44" s="46" t="s">
        <v>51</v>
      </c>
      <c r="R44" s="46" t="s">
        <v>53</v>
      </c>
      <c r="S44" s="46" t="s">
        <v>51</v>
      </c>
      <c r="T44" s="46" t="s">
        <v>51</v>
      </c>
      <c r="U44" s="46" t="s">
        <v>53</v>
      </c>
      <c r="V44" s="46" t="s">
        <v>51</v>
      </c>
      <c r="W44" s="1"/>
      <c r="X44" s="54" t="s">
        <v>53</v>
      </c>
      <c r="Y44" s="1"/>
      <c r="Z44" s="46" t="s">
        <v>51</v>
      </c>
      <c r="AA44" s="2"/>
      <c r="AB44" s="46" t="s">
        <v>53</v>
      </c>
      <c r="AC44" s="2"/>
      <c r="AD44" s="2"/>
      <c r="AE44" s="2"/>
      <c r="AF44" s="2"/>
      <c r="AG44" s="1">
        <f t="shared" si="6"/>
        <v>12</v>
      </c>
      <c r="AH44" s="19">
        <f t="shared" si="7"/>
        <v>18</v>
      </c>
      <c r="AI44" s="19">
        <f t="shared" si="4"/>
        <v>12</v>
      </c>
      <c r="AJ44" s="18">
        <f t="shared" si="8"/>
        <v>8</v>
      </c>
      <c r="AK44" s="19">
        <f t="shared" si="5"/>
        <v>7</v>
      </c>
      <c r="AL44" s="18">
        <f t="shared" si="9"/>
        <v>26</v>
      </c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4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</row>
    <row r="45" spans="1:233">
      <c r="A45" s="42">
        <v>36</v>
      </c>
      <c r="B45" s="2">
        <v>2011018</v>
      </c>
      <c r="C45" s="51" t="s">
        <v>73</v>
      </c>
      <c r="D45" s="51" t="s">
        <v>105</v>
      </c>
      <c r="E45" s="51">
        <v>201101822</v>
      </c>
      <c r="F45" s="43" t="s">
        <v>46</v>
      </c>
      <c r="G45" s="66"/>
      <c r="H45" s="67"/>
      <c r="I45" s="24" t="s">
        <v>179</v>
      </c>
      <c r="J45" s="46" t="s">
        <v>178</v>
      </c>
      <c r="K45" s="2">
        <v>10</v>
      </c>
      <c r="L45" s="13" t="s">
        <v>185</v>
      </c>
      <c r="M45" s="2"/>
      <c r="N45" s="46" t="s">
        <v>51</v>
      </c>
      <c r="O45" s="46" t="s">
        <v>51</v>
      </c>
      <c r="P45" s="46" t="s">
        <v>51</v>
      </c>
      <c r="Q45" s="46" t="s">
        <v>51</v>
      </c>
      <c r="R45" s="46" t="s">
        <v>53</v>
      </c>
      <c r="S45" s="46" t="s">
        <v>51</v>
      </c>
      <c r="T45" s="46" t="s">
        <v>51</v>
      </c>
      <c r="U45" s="46" t="s">
        <v>53</v>
      </c>
      <c r="V45" s="46" t="s">
        <v>51</v>
      </c>
      <c r="W45" s="1"/>
      <c r="X45" s="54" t="s">
        <v>53</v>
      </c>
      <c r="Y45" s="1"/>
      <c r="Z45" s="46" t="s">
        <v>51</v>
      </c>
      <c r="AA45" s="2"/>
      <c r="AB45" s="46" t="s">
        <v>53</v>
      </c>
      <c r="AC45" s="2"/>
      <c r="AD45" s="2"/>
      <c r="AE45" s="2"/>
      <c r="AF45" s="2"/>
      <c r="AG45" s="1">
        <f t="shared" si="6"/>
        <v>12</v>
      </c>
      <c r="AH45" s="19">
        <f t="shared" si="7"/>
        <v>18</v>
      </c>
      <c r="AI45" s="19">
        <f t="shared" si="4"/>
        <v>12</v>
      </c>
      <c r="AJ45" s="18">
        <f t="shared" si="8"/>
        <v>8</v>
      </c>
      <c r="AK45" s="19">
        <f t="shared" si="5"/>
        <v>8</v>
      </c>
      <c r="AL45" s="18">
        <f t="shared" si="9"/>
        <v>30</v>
      </c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4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</row>
    <row r="46" spans="1:233">
      <c r="A46" s="41">
        <v>37</v>
      </c>
      <c r="B46" s="2">
        <v>2011036</v>
      </c>
      <c r="C46" s="51" t="s">
        <v>73</v>
      </c>
      <c r="D46" s="51" t="s">
        <v>106</v>
      </c>
      <c r="E46" s="51">
        <v>201103611</v>
      </c>
      <c r="F46" s="43" t="s">
        <v>46</v>
      </c>
      <c r="G46" s="66"/>
      <c r="H46" s="67"/>
      <c r="I46" s="24" t="s">
        <v>179</v>
      </c>
      <c r="J46" s="2" t="s">
        <v>176</v>
      </c>
      <c r="K46" s="2">
        <v>7</v>
      </c>
      <c r="L46" s="13" t="s">
        <v>185</v>
      </c>
      <c r="M46" s="2"/>
      <c r="N46" s="46" t="s">
        <v>51</v>
      </c>
      <c r="O46" s="46" t="s">
        <v>51</v>
      </c>
      <c r="P46" s="46" t="s">
        <v>51</v>
      </c>
      <c r="Q46" s="46" t="s">
        <v>51</v>
      </c>
      <c r="R46" s="46" t="s">
        <v>53</v>
      </c>
      <c r="S46" s="46" t="s">
        <v>51</v>
      </c>
      <c r="T46" s="46" t="s">
        <v>51</v>
      </c>
      <c r="U46" s="46" t="s">
        <v>53</v>
      </c>
      <c r="V46" s="46" t="s">
        <v>51</v>
      </c>
      <c r="W46" s="1"/>
      <c r="X46" s="54" t="s">
        <v>53</v>
      </c>
      <c r="Y46" s="1"/>
      <c r="Z46" s="46" t="s">
        <v>51</v>
      </c>
      <c r="AA46" s="1"/>
      <c r="AB46" s="46" t="s">
        <v>53</v>
      </c>
      <c r="AC46" s="1"/>
      <c r="AD46" s="1"/>
      <c r="AE46" s="1"/>
      <c r="AF46" s="1"/>
      <c r="AG46" s="1">
        <f t="shared" si="6"/>
        <v>12</v>
      </c>
      <c r="AH46" s="19">
        <f t="shared" si="7"/>
        <v>18</v>
      </c>
      <c r="AI46" s="18">
        <f t="shared" si="4"/>
        <v>12</v>
      </c>
      <c r="AJ46" s="18">
        <f t="shared" si="8"/>
        <v>8</v>
      </c>
      <c r="AK46" s="18">
        <f t="shared" si="5"/>
        <v>7</v>
      </c>
      <c r="AL46" s="18">
        <f t="shared" si="9"/>
        <v>26</v>
      </c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6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</row>
    <row r="47" spans="1:233">
      <c r="A47" s="42">
        <v>38</v>
      </c>
      <c r="B47" s="2">
        <v>2011162</v>
      </c>
      <c r="C47" s="51" t="s">
        <v>69</v>
      </c>
      <c r="D47" s="51" t="s">
        <v>107</v>
      </c>
      <c r="E47" s="51">
        <v>201116202</v>
      </c>
      <c r="F47" s="43" t="s">
        <v>46</v>
      </c>
      <c r="G47" s="66"/>
      <c r="H47" s="67"/>
      <c r="I47" s="24" t="s">
        <v>179</v>
      </c>
      <c r="J47" s="2" t="s">
        <v>176</v>
      </c>
      <c r="K47" s="2">
        <v>7</v>
      </c>
      <c r="L47" s="13" t="s">
        <v>185</v>
      </c>
      <c r="M47" s="1"/>
      <c r="N47" s="46" t="s">
        <v>51</v>
      </c>
      <c r="O47" s="46" t="s">
        <v>51</v>
      </c>
      <c r="P47" s="46" t="s">
        <v>51</v>
      </c>
      <c r="Q47" s="46" t="s">
        <v>51</v>
      </c>
      <c r="R47" s="46" t="s">
        <v>53</v>
      </c>
      <c r="S47" s="46" t="s">
        <v>51</v>
      </c>
      <c r="T47" s="46" t="s">
        <v>51</v>
      </c>
      <c r="U47" s="46" t="s">
        <v>53</v>
      </c>
      <c r="V47" s="46" t="s">
        <v>51</v>
      </c>
      <c r="W47" s="1"/>
      <c r="X47" s="54" t="s">
        <v>53</v>
      </c>
      <c r="Y47" s="1"/>
      <c r="Z47" s="46" t="s">
        <v>51</v>
      </c>
      <c r="AA47" s="2"/>
      <c r="AB47" s="46" t="s">
        <v>53</v>
      </c>
      <c r="AC47" s="2"/>
      <c r="AD47" s="2"/>
      <c r="AE47" s="2"/>
      <c r="AF47" s="2"/>
      <c r="AG47" s="1">
        <f t="shared" si="6"/>
        <v>12</v>
      </c>
      <c r="AH47" s="19">
        <f t="shared" si="7"/>
        <v>18</v>
      </c>
      <c r="AI47" s="19">
        <f t="shared" si="4"/>
        <v>12</v>
      </c>
      <c r="AJ47" s="18">
        <f t="shared" si="8"/>
        <v>8</v>
      </c>
      <c r="AK47" s="19">
        <f t="shared" si="5"/>
        <v>7</v>
      </c>
      <c r="AL47" s="18">
        <f t="shared" si="9"/>
        <v>26</v>
      </c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  <c r="EA47" s="37"/>
      <c r="EB47" s="37"/>
      <c r="EC47" s="37"/>
      <c r="ED47" s="37"/>
      <c r="EE47" s="37"/>
      <c r="EF47" s="37"/>
      <c r="EG47" s="37"/>
      <c r="EH47" s="34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</row>
    <row r="48" spans="1:233">
      <c r="A48" s="42">
        <v>39</v>
      </c>
      <c r="B48" s="46">
        <v>2011012</v>
      </c>
      <c r="C48" s="51" t="s">
        <v>64</v>
      </c>
      <c r="D48" s="51" t="s">
        <v>108</v>
      </c>
      <c r="E48" s="51">
        <v>201101220</v>
      </c>
      <c r="F48" s="43" t="s">
        <v>46</v>
      </c>
      <c r="G48" s="66"/>
      <c r="H48" s="67"/>
      <c r="I48" s="24" t="s">
        <v>179</v>
      </c>
      <c r="J48" s="46" t="s">
        <v>178</v>
      </c>
      <c r="K48" s="2">
        <v>10</v>
      </c>
      <c r="L48" s="13" t="s">
        <v>185</v>
      </c>
      <c r="M48" s="2"/>
      <c r="N48" s="46" t="s">
        <v>51</v>
      </c>
      <c r="O48" s="46" t="s">
        <v>51</v>
      </c>
      <c r="P48" s="46" t="s">
        <v>51</v>
      </c>
      <c r="Q48" s="46" t="s">
        <v>51</v>
      </c>
      <c r="R48" s="46" t="s">
        <v>53</v>
      </c>
      <c r="S48" s="46" t="s">
        <v>51</v>
      </c>
      <c r="T48" s="46" t="s">
        <v>51</v>
      </c>
      <c r="U48" s="46" t="s">
        <v>53</v>
      </c>
      <c r="V48" s="46" t="s">
        <v>51</v>
      </c>
      <c r="W48" s="1"/>
      <c r="X48" s="54" t="s">
        <v>53</v>
      </c>
      <c r="Y48" s="1"/>
      <c r="Z48" s="46" t="s">
        <v>51</v>
      </c>
      <c r="AA48" s="2"/>
      <c r="AB48" s="46" t="s">
        <v>53</v>
      </c>
      <c r="AC48" s="2"/>
      <c r="AD48" s="2"/>
      <c r="AE48" s="2"/>
      <c r="AF48" s="2"/>
      <c r="AG48" s="1">
        <f t="shared" si="6"/>
        <v>12</v>
      </c>
      <c r="AH48" s="19">
        <f t="shared" si="7"/>
        <v>18</v>
      </c>
      <c r="AI48" s="19">
        <f t="shared" si="4"/>
        <v>12</v>
      </c>
      <c r="AJ48" s="18">
        <f t="shared" si="8"/>
        <v>8</v>
      </c>
      <c r="AK48" s="19">
        <f t="shared" si="5"/>
        <v>8</v>
      </c>
      <c r="AL48" s="18">
        <f t="shared" si="9"/>
        <v>30</v>
      </c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  <c r="EA48" s="37"/>
      <c r="EB48" s="37"/>
      <c r="EC48" s="37"/>
      <c r="ED48" s="37"/>
      <c r="EE48" s="37"/>
      <c r="EF48" s="37"/>
      <c r="EG48" s="37"/>
      <c r="EH48" s="34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</row>
    <row r="49" spans="1:233">
      <c r="A49" s="42">
        <v>40</v>
      </c>
      <c r="B49" s="2">
        <v>2011004</v>
      </c>
      <c r="C49" s="51" t="s">
        <v>64</v>
      </c>
      <c r="D49" s="51" t="s">
        <v>109</v>
      </c>
      <c r="E49" s="51">
        <v>201100414</v>
      </c>
      <c r="F49" s="43" t="s">
        <v>46</v>
      </c>
      <c r="G49" s="66"/>
      <c r="H49" s="67"/>
      <c r="I49" s="24" t="s">
        <v>179</v>
      </c>
      <c r="J49" s="46" t="s">
        <v>178</v>
      </c>
      <c r="K49" s="2">
        <v>10</v>
      </c>
      <c r="L49" s="13" t="s">
        <v>185</v>
      </c>
      <c r="M49" s="2"/>
      <c r="N49" s="46" t="s">
        <v>51</v>
      </c>
      <c r="O49" s="46" t="s">
        <v>51</v>
      </c>
      <c r="P49" s="46" t="s">
        <v>51</v>
      </c>
      <c r="Q49" s="46" t="s">
        <v>51</v>
      </c>
      <c r="R49" s="46" t="s">
        <v>53</v>
      </c>
      <c r="S49" s="46" t="s">
        <v>51</v>
      </c>
      <c r="T49" s="46" t="s">
        <v>51</v>
      </c>
      <c r="U49" s="46" t="s">
        <v>53</v>
      </c>
      <c r="V49" s="46" t="s">
        <v>51</v>
      </c>
      <c r="W49" s="1"/>
      <c r="X49" s="54" t="s">
        <v>53</v>
      </c>
      <c r="Y49" s="1"/>
      <c r="Z49" s="46" t="s">
        <v>51</v>
      </c>
      <c r="AA49" s="2"/>
      <c r="AB49" s="46" t="s">
        <v>53</v>
      </c>
      <c r="AC49" s="2"/>
      <c r="AD49" s="2"/>
      <c r="AE49" s="2"/>
      <c r="AF49" s="2"/>
      <c r="AG49" s="1">
        <f t="shared" si="6"/>
        <v>12</v>
      </c>
      <c r="AH49" s="19">
        <f t="shared" si="7"/>
        <v>18</v>
      </c>
      <c r="AI49" s="19">
        <f t="shared" si="4"/>
        <v>12</v>
      </c>
      <c r="AJ49" s="18">
        <f t="shared" si="8"/>
        <v>8</v>
      </c>
      <c r="AK49" s="19">
        <f t="shared" si="5"/>
        <v>8</v>
      </c>
      <c r="AL49" s="18">
        <f t="shared" si="9"/>
        <v>30</v>
      </c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4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</row>
    <row r="50" spans="1:233">
      <c r="A50" s="41">
        <v>41</v>
      </c>
      <c r="B50" s="2">
        <v>2011012</v>
      </c>
      <c r="C50" s="51" t="s">
        <v>64</v>
      </c>
      <c r="D50" s="51" t="s">
        <v>110</v>
      </c>
      <c r="E50" s="51">
        <v>201101208</v>
      </c>
      <c r="F50" s="43" t="s">
        <v>46</v>
      </c>
      <c r="G50" s="66"/>
      <c r="H50" s="67"/>
      <c r="I50" s="24" t="s">
        <v>179</v>
      </c>
      <c r="J50" s="46" t="s">
        <v>178</v>
      </c>
      <c r="K50" s="2">
        <v>10</v>
      </c>
      <c r="L50" s="13" t="s">
        <v>185</v>
      </c>
      <c r="M50" s="2"/>
      <c r="N50" s="46" t="s">
        <v>51</v>
      </c>
      <c r="O50" s="46" t="s">
        <v>51</v>
      </c>
      <c r="P50" s="46" t="s">
        <v>51</v>
      </c>
      <c r="Q50" s="46" t="s">
        <v>51</v>
      </c>
      <c r="R50" s="46" t="s">
        <v>53</v>
      </c>
      <c r="S50" s="46" t="s">
        <v>51</v>
      </c>
      <c r="T50" s="46" t="s">
        <v>51</v>
      </c>
      <c r="U50" s="46" t="s">
        <v>53</v>
      </c>
      <c r="V50" s="46" t="s">
        <v>51</v>
      </c>
      <c r="W50" s="1"/>
      <c r="X50" s="54" t="s">
        <v>53</v>
      </c>
      <c r="Y50" s="1"/>
      <c r="Z50" s="46" t="s">
        <v>51</v>
      </c>
      <c r="AA50" s="1"/>
      <c r="AB50" s="46" t="s">
        <v>53</v>
      </c>
      <c r="AC50" s="1"/>
      <c r="AD50" s="1"/>
      <c r="AE50" s="1"/>
      <c r="AF50" s="1"/>
      <c r="AG50" s="1">
        <f t="shared" si="6"/>
        <v>12</v>
      </c>
      <c r="AH50" s="19">
        <f t="shared" si="7"/>
        <v>18</v>
      </c>
      <c r="AI50" s="18">
        <f t="shared" si="4"/>
        <v>12</v>
      </c>
      <c r="AJ50" s="18">
        <f t="shared" si="8"/>
        <v>8</v>
      </c>
      <c r="AK50" s="18">
        <f t="shared" si="5"/>
        <v>8</v>
      </c>
      <c r="AL50" s="18">
        <f t="shared" si="9"/>
        <v>30</v>
      </c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6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</row>
    <row r="51" spans="1:233">
      <c r="A51" s="42">
        <v>42</v>
      </c>
      <c r="B51" s="2">
        <v>2011012</v>
      </c>
      <c r="C51" s="51" t="s">
        <v>64</v>
      </c>
      <c r="D51" s="51" t="s">
        <v>111</v>
      </c>
      <c r="E51" s="51">
        <v>201101209</v>
      </c>
      <c r="F51" s="43" t="s">
        <v>46</v>
      </c>
      <c r="G51" s="66"/>
      <c r="H51" s="67"/>
      <c r="I51" s="24" t="s">
        <v>179</v>
      </c>
      <c r="J51" s="46" t="s">
        <v>178</v>
      </c>
      <c r="K51" s="2">
        <v>10</v>
      </c>
      <c r="L51" s="13" t="s">
        <v>185</v>
      </c>
      <c r="M51" s="1"/>
      <c r="N51" s="46" t="s">
        <v>51</v>
      </c>
      <c r="O51" s="46" t="s">
        <v>51</v>
      </c>
      <c r="P51" s="46" t="s">
        <v>51</v>
      </c>
      <c r="Q51" s="46" t="s">
        <v>51</v>
      </c>
      <c r="R51" s="46" t="s">
        <v>53</v>
      </c>
      <c r="S51" s="46" t="s">
        <v>51</v>
      </c>
      <c r="T51" s="46" t="s">
        <v>51</v>
      </c>
      <c r="U51" s="46" t="s">
        <v>53</v>
      </c>
      <c r="V51" s="46" t="s">
        <v>51</v>
      </c>
      <c r="W51" s="1"/>
      <c r="X51" s="54" t="s">
        <v>53</v>
      </c>
      <c r="Y51" s="1"/>
      <c r="Z51" s="46" t="s">
        <v>51</v>
      </c>
      <c r="AA51" s="2"/>
      <c r="AB51" s="46" t="s">
        <v>53</v>
      </c>
      <c r="AC51" s="2"/>
      <c r="AD51" s="2"/>
      <c r="AE51" s="2"/>
      <c r="AF51" s="2"/>
      <c r="AG51" s="1">
        <f t="shared" si="6"/>
        <v>12</v>
      </c>
      <c r="AH51" s="19">
        <f t="shared" si="7"/>
        <v>18</v>
      </c>
      <c r="AI51" s="19">
        <f t="shared" si="4"/>
        <v>12</v>
      </c>
      <c r="AJ51" s="18">
        <f t="shared" si="8"/>
        <v>8</v>
      </c>
      <c r="AK51" s="19">
        <f t="shared" si="5"/>
        <v>8</v>
      </c>
      <c r="AL51" s="18">
        <f t="shared" si="9"/>
        <v>30</v>
      </c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  <c r="EA51" s="37"/>
      <c r="EB51" s="37"/>
      <c r="EC51" s="37"/>
      <c r="ED51" s="37"/>
      <c r="EE51" s="37"/>
      <c r="EF51" s="37"/>
      <c r="EG51" s="37"/>
      <c r="EH51" s="34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</row>
    <row r="52" spans="1:233">
      <c r="A52" s="42">
        <v>43</v>
      </c>
      <c r="B52" s="46">
        <v>2011013</v>
      </c>
      <c r="C52" s="51" t="s">
        <v>64</v>
      </c>
      <c r="D52" s="51" t="s">
        <v>112</v>
      </c>
      <c r="E52" s="51">
        <v>201101319</v>
      </c>
      <c r="F52" s="43" t="s">
        <v>46</v>
      </c>
      <c r="G52" s="66"/>
      <c r="H52" s="67"/>
      <c r="I52" s="24" t="s">
        <v>179</v>
      </c>
      <c r="J52" s="46" t="s">
        <v>178</v>
      </c>
      <c r="K52" s="2">
        <v>10</v>
      </c>
      <c r="L52" s="13" t="s">
        <v>185</v>
      </c>
      <c r="M52" s="2"/>
      <c r="N52" s="46" t="s">
        <v>51</v>
      </c>
      <c r="O52" s="46" t="s">
        <v>51</v>
      </c>
      <c r="P52" s="46" t="s">
        <v>51</v>
      </c>
      <c r="Q52" s="46" t="s">
        <v>51</v>
      </c>
      <c r="R52" s="46" t="s">
        <v>53</v>
      </c>
      <c r="S52" s="46" t="s">
        <v>51</v>
      </c>
      <c r="T52" s="46" t="s">
        <v>51</v>
      </c>
      <c r="U52" s="46" t="s">
        <v>53</v>
      </c>
      <c r="V52" s="46" t="s">
        <v>51</v>
      </c>
      <c r="W52" s="1"/>
      <c r="X52" s="54" t="s">
        <v>53</v>
      </c>
      <c r="Y52" s="1"/>
      <c r="Z52" s="46" t="s">
        <v>51</v>
      </c>
      <c r="AA52" s="2"/>
      <c r="AB52" s="46" t="s">
        <v>53</v>
      </c>
      <c r="AC52" s="2"/>
      <c r="AD52" s="2"/>
      <c r="AE52" s="2"/>
      <c r="AF52" s="2"/>
      <c r="AG52" s="1">
        <f t="shared" si="6"/>
        <v>12</v>
      </c>
      <c r="AH52" s="19">
        <f t="shared" si="7"/>
        <v>18</v>
      </c>
      <c r="AI52" s="19">
        <f t="shared" si="4"/>
        <v>12</v>
      </c>
      <c r="AJ52" s="18">
        <f t="shared" si="8"/>
        <v>8</v>
      </c>
      <c r="AK52" s="19">
        <f t="shared" si="5"/>
        <v>8</v>
      </c>
      <c r="AL52" s="18">
        <f t="shared" si="9"/>
        <v>30</v>
      </c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  <c r="EA52" s="37"/>
      <c r="EB52" s="37"/>
      <c r="EC52" s="37"/>
      <c r="ED52" s="37"/>
      <c r="EE52" s="37"/>
      <c r="EF52" s="37"/>
      <c r="EG52" s="37"/>
      <c r="EH52" s="34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</row>
    <row r="53" spans="1:233">
      <c r="A53" s="42">
        <v>44</v>
      </c>
      <c r="B53" s="2">
        <v>2011003</v>
      </c>
      <c r="C53" s="51" t="s">
        <v>64</v>
      </c>
      <c r="D53" s="51" t="s">
        <v>113</v>
      </c>
      <c r="E53" s="51">
        <v>201100310</v>
      </c>
      <c r="F53" s="43" t="s">
        <v>46</v>
      </c>
      <c r="G53" s="66"/>
      <c r="H53" s="67"/>
      <c r="I53" s="24" t="s">
        <v>179</v>
      </c>
      <c r="J53" s="46" t="s">
        <v>178</v>
      </c>
      <c r="K53" s="2">
        <v>10</v>
      </c>
      <c r="L53" s="13" t="s">
        <v>185</v>
      </c>
      <c r="M53" s="1"/>
      <c r="N53" s="46" t="s">
        <v>51</v>
      </c>
      <c r="O53" s="46" t="s">
        <v>51</v>
      </c>
      <c r="P53" s="46" t="s">
        <v>51</v>
      </c>
      <c r="Q53" s="46" t="s">
        <v>51</v>
      </c>
      <c r="R53" s="46" t="s">
        <v>53</v>
      </c>
      <c r="S53" s="46" t="s">
        <v>51</v>
      </c>
      <c r="T53" s="46" t="s">
        <v>51</v>
      </c>
      <c r="U53" s="46" t="s">
        <v>53</v>
      </c>
      <c r="V53" s="46" t="s">
        <v>51</v>
      </c>
      <c r="W53" s="1"/>
      <c r="X53" s="54" t="s">
        <v>53</v>
      </c>
      <c r="Y53" s="1"/>
      <c r="Z53" s="46" t="s">
        <v>51</v>
      </c>
      <c r="AA53" s="2"/>
      <c r="AB53" s="46" t="s">
        <v>53</v>
      </c>
      <c r="AC53" s="2"/>
      <c r="AD53" s="2"/>
      <c r="AE53" s="2"/>
      <c r="AF53" s="2"/>
      <c r="AG53" s="1">
        <f t="shared" si="6"/>
        <v>12</v>
      </c>
      <c r="AH53" s="19">
        <f t="shared" si="7"/>
        <v>18</v>
      </c>
      <c r="AI53" s="19">
        <f t="shared" si="4"/>
        <v>12</v>
      </c>
      <c r="AJ53" s="18">
        <f t="shared" si="8"/>
        <v>8</v>
      </c>
      <c r="AK53" s="19">
        <f t="shared" si="5"/>
        <v>8</v>
      </c>
      <c r="AL53" s="18">
        <f t="shared" si="9"/>
        <v>30</v>
      </c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4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</row>
    <row r="54" spans="1:233">
      <c r="A54" s="41">
        <v>45</v>
      </c>
      <c r="B54" s="2">
        <v>2011007</v>
      </c>
      <c r="C54" s="51" t="s">
        <v>64</v>
      </c>
      <c r="D54" s="52" t="s">
        <v>114</v>
      </c>
      <c r="E54" s="52">
        <v>201100703</v>
      </c>
      <c r="F54" s="43" t="s">
        <v>46</v>
      </c>
      <c r="G54" s="66"/>
      <c r="H54" s="67"/>
      <c r="I54" s="24" t="s">
        <v>179</v>
      </c>
      <c r="J54" s="46" t="s">
        <v>178</v>
      </c>
      <c r="K54" s="2">
        <v>10</v>
      </c>
      <c r="L54" s="13" t="s">
        <v>185</v>
      </c>
      <c r="M54" s="2"/>
      <c r="N54" s="46" t="s">
        <v>51</v>
      </c>
      <c r="O54" s="46" t="s">
        <v>51</v>
      </c>
      <c r="P54" s="46" t="s">
        <v>51</v>
      </c>
      <c r="Q54" s="46" t="s">
        <v>51</v>
      </c>
      <c r="R54" s="46" t="s">
        <v>53</v>
      </c>
      <c r="S54" s="46" t="s">
        <v>51</v>
      </c>
      <c r="T54" s="46" t="s">
        <v>51</v>
      </c>
      <c r="U54" s="46" t="s">
        <v>53</v>
      </c>
      <c r="V54" s="46" t="s">
        <v>51</v>
      </c>
      <c r="W54" s="1"/>
      <c r="X54" s="54" t="s">
        <v>53</v>
      </c>
      <c r="Y54" s="1"/>
      <c r="Z54" s="46" t="s">
        <v>51</v>
      </c>
      <c r="AA54" s="1"/>
      <c r="AB54" s="46" t="s">
        <v>53</v>
      </c>
      <c r="AC54" s="1"/>
      <c r="AD54" s="1"/>
      <c r="AE54" s="1"/>
      <c r="AF54" s="1"/>
      <c r="AG54" s="1">
        <f t="shared" si="6"/>
        <v>12</v>
      </c>
      <c r="AH54" s="19">
        <f t="shared" si="7"/>
        <v>18</v>
      </c>
      <c r="AI54" s="18">
        <f t="shared" si="4"/>
        <v>12</v>
      </c>
      <c r="AJ54" s="18">
        <f t="shared" si="8"/>
        <v>8</v>
      </c>
      <c r="AK54" s="18">
        <f t="shared" si="5"/>
        <v>8</v>
      </c>
      <c r="AL54" s="18">
        <f t="shared" si="9"/>
        <v>30</v>
      </c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6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</row>
    <row r="55" spans="1:233">
      <c r="A55" s="42">
        <v>46</v>
      </c>
      <c r="B55" s="2">
        <v>2011106</v>
      </c>
      <c r="C55" s="51" t="s">
        <v>58</v>
      </c>
      <c r="D55" s="51" t="s">
        <v>115</v>
      </c>
      <c r="E55" s="51">
        <v>201110615</v>
      </c>
      <c r="F55" s="43" t="s">
        <v>46</v>
      </c>
      <c r="G55" s="66"/>
      <c r="H55" s="67"/>
      <c r="I55" s="24" t="s">
        <v>180</v>
      </c>
      <c r="J55" s="46" t="s">
        <v>178</v>
      </c>
      <c r="K55" s="2">
        <v>10</v>
      </c>
      <c r="L55" s="13" t="s">
        <v>185</v>
      </c>
      <c r="M55" s="2"/>
      <c r="N55" s="46" t="s">
        <v>51</v>
      </c>
      <c r="O55" s="46" t="s">
        <v>51</v>
      </c>
      <c r="P55" s="46" t="s">
        <v>51</v>
      </c>
      <c r="Q55" s="46" t="s">
        <v>51</v>
      </c>
      <c r="R55" s="46" t="s">
        <v>51</v>
      </c>
      <c r="S55" s="46" t="s">
        <v>51</v>
      </c>
      <c r="T55" s="46" t="s">
        <v>51</v>
      </c>
      <c r="U55" s="46" t="s">
        <v>53</v>
      </c>
      <c r="V55" s="46" t="s">
        <v>53</v>
      </c>
      <c r="W55" s="1"/>
      <c r="X55" s="46" t="s">
        <v>51</v>
      </c>
      <c r="Y55" s="1"/>
      <c r="Z55" s="46" t="s">
        <v>51</v>
      </c>
      <c r="AA55" s="2"/>
      <c r="AB55" s="46" t="s">
        <v>53</v>
      </c>
      <c r="AC55" s="2"/>
      <c r="AD55" s="2"/>
      <c r="AE55" s="2"/>
      <c r="AF55" s="2"/>
      <c r="AG55" s="1">
        <f t="shared" si="6"/>
        <v>12</v>
      </c>
      <c r="AH55" s="19">
        <f t="shared" si="7"/>
        <v>18</v>
      </c>
      <c r="AI55" s="19">
        <f t="shared" si="4"/>
        <v>12</v>
      </c>
      <c r="AJ55" s="18">
        <f t="shared" si="8"/>
        <v>6</v>
      </c>
      <c r="AK55" s="19">
        <f t="shared" si="5"/>
        <v>6</v>
      </c>
      <c r="AL55" s="18">
        <f t="shared" si="9"/>
        <v>28</v>
      </c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4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</row>
    <row r="56" spans="1:233">
      <c r="A56" s="42">
        <v>47</v>
      </c>
      <c r="B56" s="46">
        <v>2011160</v>
      </c>
      <c r="C56" s="51" t="s">
        <v>69</v>
      </c>
      <c r="D56" s="51" t="s">
        <v>116</v>
      </c>
      <c r="E56" s="51">
        <v>201116023</v>
      </c>
      <c r="F56" s="43" t="s">
        <v>46</v>
      </c>
      <c r="G56" s="66"/>
      <c r="H56" s="67"/>
      <c r="I56" s="24" t="s">
        <v>180</v>
      </c>
      <c r="J56" s="2" t="s">
        <v>176</v>
      </c>
      <c r="K56" s="2">
        <v>7</v>
      </c>
      <c r="L56" s="13" t="s">
        <v>185</v>
      </c>
      <c r="M56" s="2"/>
      <c r="N56" s="46" t="s">
        <v>51</v>
      </c>
      <c r="O56" s="46" t="s">
        <v>51</v>
      </c>
      <c r="P56" s="46" t="s">
        <v>51</v>
      </c>
      <c r="Q56" s="46" t="s">
        <v>51</v>
      </c>
      <c r="R56" s="46" t="s">
        <v>51</v>
      </c>
      <c r="S56" s="46" t="s">
        <v>51</v>
      </c>
      <c r="T56" s="46" t="s">
        <v>51</v>
      </c>
      <c r="U56" s="46" t="s">
        <v>53</v>
      </c>
      <c r="V56" s="46" t="s">
        <v>53</v>
      </c>
      <c r="W56" s="1"/>
      <c r="X56" s="46" t="s">
        <v>51</v>
      </c>
      <c r="Y56" s="1"/>
      <c r="Z56" s="46" t="s">
        <v>51</v>
      </c>
      <c r="AA56" s="2"/>
      <c r="AB56" s="46" t="s">
        <v>53</v>
      </c>
      <c r="AC56" s="2"/>
      <c r="AD56" s="2"/>
      <c r="AE56" s="2"/>
      <c r="AF56" s="2"/>
      <c r="AG56" s="1">
        <f t="shared" si="6"/>
        <v>12</v>
      </c>
      <c r="AH56" s="19">
        <f t="shared" si="7"/>
        <v>18</v>
      </c>
      <c r="AI56" s="19">
        <f t="shared" si="4"/>
        <v>12</v>
      </c>
      <c r="AJ56" s="18">
        <f t="shared" si="8"/>
        <v>6</v>
      </c>
      <c r="AK56" s="19">
        <f t="shared" si="5"/>
        <v>6</v>
      </c>
      <c r="AL56" s="18">
        <f t="shared" si="9"/>
        <v>25</v>
      </c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4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</row>
    <row r="57" spans="1:233">
      <c r="A57" s="42">
        <v>48</v>
      </c>
      <c r="B57" s="2">
        <v>2011159</v>
      </c>
      <c r="C57" s="51" t="s">
        <v>69</v>
      </c>
      <c r="D57" s="51" t="s">
        <v>117</v>
      </c>
      <c r="E57" s="51">
        <v>201115926</v>
      </c>
      <c r="F57" s="43" t="s">
        <v>46</v>
      </c>
      <c r="G57" s="66"/>
      <c r="H57" s="67"/>
      <c r="I57" s="24" t="s">
        <v>180</v>
      </c>
      <c r="J57" s="2" t="s">
        <v>176</v>
      </c>
      <c r="K57" s="2">
        <v>7</v>
      </c>
      <c r="L57" s="13" t="s">
        <v>185</v>
      </c>
      <c r="M57" s="1"/>
      <c r="N57" s="46" t="s">
        <v>51</v>
      </c>
      <c r="O57" s="46" t="s">
        <v>51</v>
      </c>
      <c r="P57" s="46" t="s">
        <v>51</v>
      </c>
      <c r="Q57" s="46" t="s">
        <v>51</v>
      </c>
      <c r="R57" s="46" t="s">
        <v>51</v>
      </c>
      <c r="S57" s="46" t="s">
        <v>51</v>
      </c>
      <c r="T57" s="46" t="s">
        <v>51</v>
      </c>
      <c r="U57" s="46" t="s">
        <v>53</v>
      </c>
      <c r="V57" s="46" t="s">
        <v>53</v>
      </c>
      <c r="W57" s="1"/>
      <c r="X57" s="46" t="s">
        <v>51</v>
      </c>
      <c r="Y57" s="1"/>
      <c r="Z57" s="46" t="s">
        <v>51</v>
      </c>
      <c r="AA57" s="2"/>
      <c r="AB57" s="46" t="s">
        <v>53</v>
      </c>
      <c r="AC57" s="2"/>
      <c r="AD57" s="2"/>
      <c r="AE57" s="2"/>
      <c r="AF57" s="2"/>
      <c r="AG57" s="1">
        <f t="shared" si="6"/>
        <v>12</v>
      </c>
      <c r="AH57" s="19">
        <f t="shared" si="7"/>
        <v>18</v>
      </c>
      <c r="AI57" s="19">
        <f t="shared" si="4"/>
        <v>12</v>
      </c>
      <c r="AJ57" s="18">
        <f t="shared" si="8"/>
        <v>6</v>
      </c>
      <c r="AK57" s="19">
        <f t="shared" si="5"/>
        <v>6</v>
      </c>
      <c r="AL57" s="18">
        <f t="shared" si="9"/>
        <v>25</v>
      </c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4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</row>
    <row r="58" spans="1:233">
      <c r="A58" s="41">
        <v>49</v>
      </c>
      <c r="B58" s="2">
        <v>2011161</v>
      </c>
      <c r="C58" s="51" t="s">
        <v>69</v>
      </c>
      <c r="D58" s="51" t="s">
        <v>118</v>
      </c>
      <c r="E58" s="51">
        <v>201116117</v>
      </c>
      <c r="F58" s="43" t="s">
        <v>46</v>
      </c>
      <c r="G58" s="66"/>
      <c r="H58" s="67"/>
      <c r="I58" s="24" t="s">
        <v>180</v>
      </c>
      <c r="J58" s="46" t="s">
        <v>178</v>
      </c>
      <c r="K58" s="2">
        <v>10</v>
      </c>
      <c r="L58" s="13" t="s">
        <v>185</v>
      </c>
      <c r="M58" s="2"/>
      <c r="N58" s="46" t="s">
        <v>51</v>
      </c>
      <c r="O58" s="46" t="s">
        <v>51</v>
      </c>
      <c r="P58" s="46" t="s">
        <v>51</v>
      </c>
      <c r="Q58" s="46" t="s">
        <v>51</v>
      </c>
      <c r="R58" s="46" t="s">
        <v>51</v>
      </c>
      <c r="S58" s="46" t="s">
        <v>51</v>
      </c>
      <c r="T58" s="46" t="s">
        <v>51</v>
      </c>
      <c r="U58" s="46" t="s">
        <v>53</v>
      </c>
      <c r="V58" s="46" t="s">
        <v>53</v>
      </c>
      <c r="W58" s="1"/>
      <c r="X58" s="46" t="s">
        <v>51</v>
      </c>
      <c r="Y58" s="1"/>
      <c r="Z58" s="46" t="s">
        <v>51</v>
      </c>
      <c r="AA58" s="1"/>
      <c r="AB58" s="46" t="s">
        <v>53</v>
      </c>
      <c r="AC58" s="1"/>
      <c r="AD58" s="1"/>
      <c r="AE58" s="1"/>
      <c r="AF58" s="1"/>
      <c r="AG58" s="1">
        <f t="shared" si="6"/>
        <v>12</v>
      </c>
      <c r="AH58" s="19">
        <f t="shared" si="7"/>
        <v>18</v>
      </c>
      <c r="AI58" s="18">
        <f t="shared" si="4"/>
        <v>12</v>
      </c>
      <c r="AJ58" s="18">
        <f t="shared" si="8"/>
        <v>6</v>
      </c>
      <c r="AK58" s="18">
        <f t="shared" si="5"/>
        <v>6</v>
      </c>
      <c r="AL58" s="18">
        <f t="shared" si="9"/>
        <v>28</v>
      </c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6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</row>
    <row r="59" spans="1:233">
      <c r="A59" s="42">
        <v>50</v>
      </c>
      <c r="B59" s="2">
        <v>2011001</v>
      </c>
      <c r="C59" s="51" t="s">
        <v>64</v>
      </c>
      <c r="D59" s="51" t="s">
        <v>119</v>
      </c>
      <c r="E59" s="51">
        <v>201100106</v>
      </c>
      <c r="F59" s="43" t="s">
        <v>46</v>
      </c>
      <c r="G59" s="66"/>
      <c r="H59" s="67"/>
      <c r="I59" s="24" t="s">
        <v>180</v>
      </c>
      <c r="J59" s="46" t="s">
        <v>178</v>
      </c>
      <c r="K59" s="2">
        <v>10</v>
      </c>
      <c r="L59" s="13" t="s">
        <v>185</v>
      </c>
      <c r="M59" s="2"/>
      <c r="N59" s="46" t="s">
        <v>51</v>
      </c>
      <c r="O59" s="46" t="s">
        <v>51</v>
      </c>
      <c r="P59" s="46" t="s">
        <v>51</v>
      </c>
      <c r="Q59" s="46" t="s">
        <v>51</v>
      </c>
      <c r="R59" s="46" t="s">
        <v>51</v>
      </c>
      <c r="S59" s="46" t="s">
        <v>51</v>
      </c>
      <c r="T59" s="46" t="s">
        <v>51</v>
      </c>
      <c r="U59" s="46" t="s">
        <v>53</v>
      </c>
      <c r="V59" s="46" t="s">
        <v>53</v>
      </c>
      <c r="W59" s="1"/>
      <c r="X59" s="46" t="s">
        <v>51</v>
      </c>
      <c r="Y59" s="1"/>
      <c r="Z59" s="46" t="s">
        <v>51</v>
      </c>
      <c r="AA59" s="2"/>
      <c r="AB59" s="46" t="s">
        <v>53</v>
      </c>
      <c r="AC59" s="2"/>
      <c r="AD59" s="2"/>
      <c r="AE59" s="2"/>
      <c r="AF59" s="2"/>
      <c r="AG59" s="1">
        <f t="shared" si="6"/>
        <v>12</v>
      </c>
      <c r="AH59" s="19">
        <f t="shared" si="7"/>
        <v>18</v>
      </c>
      <c r="AI59" s="19">
        <f t="shared" si="4"/>
        <v>12</v>
      </c>
      <c r="AJ59" s="18">
        <f t="shared" si="8"/>
        <v>6</v>
      </c>
      <c r="AK59" s="19">
        <f t="shared" si="5"/>
        <v>6</v>
      </c>
      <c r="AL59" s="18">
        <f t="shared" si="9"/>
        <v>28</v>
      </c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4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</row>
    <row r="60" spans="1:233">
      <c r="A60" s="42">
        <v>51</v>
      </c>
      <c r="B60" s="46">
        <v>2011060</v>
      </c>
      <c r="C60" s="51" t="s">
        <v>120</v>
      </c>
      <c r="D60" s="51" t="s">
        <v>121</v>
      </c>
      <c r="E60" s="51">
        <v>201106022</v>
      </c>
      <c r="F60" s="43" t="s">
        <v>46</v>
      </c>
      <c r="G60" s="66"/>
      <c r="H60" s="67"/>
      <c r="I60" s="24" t="s">
        <v>180</v>
      </c>
      <c r="J60" s="46" t="s">
        <v>178</v>
      </c>
      <c r="K60" s="2">
        <v>10</v>
      </c>
      <c r="L60" s="13" t="s">
        <v>185</v>
      </c>
      <c r="M60" s="2"/>
      <c r="N60" s="46" t="s">
        <v>51</v>
      </c>
      <c r="O60" s="46" t="s">
        <v>51</v>
      </c>
      <c r="P60" s="46" t="s">
        <v>51</v>
      </c>
      <c r="Q60" s="46" t="s">
        <v>51</v>
      </c>
      <c r="R60" s="46" t="s">
        <v>51</v>
      </c>
      <c r="S60" s="46" t="s">
        <v>51</v>
      </c>
      <c r="T60" s="46" t="s">
        <v>51</v>
      </c>
      <c r="U60" s="46" t="s">
        <v>53</v>
      </c>
      <c r="V60" s="46" t="s">
        <v>53</v>
      </c>
      <c r="W60" s="1"/>
      <c r="X60" s="46" t="s">
        <v>51</v>
      </c>
      <c r="Y60" s="1"/>
      <c r="Z60" s="46" t="s">
        <v>51</v>
      </c>
      <c r="AA60" s="2"/>
      <c r="AB60" s="46" t="s">
        <v>53</v>
      </c>
      <c r="AC60" s="2"/>
      <c r="AD60" s="2"/>
      <c r="AE60" s="2"/>
      <c r="AF60" s="2"/>
      <c r="AG60" s="1">
        <f t="shared" si="6"/>
        <v>12</v>
      </c>
      <c r="AH60" s="19">
        <f t="shared" si="7"/>
        <v>18</v>
      </c>
      <c r="AI60" s="19">
        <f t="shared" si="4"/>
        <v>12</v>
      </c>
      <c r="AJ60" s="18">
        <f t="shared" si="8"/>
        <v>6</v>
      </c>
      <c r="AK60" s="19">
        <f t="shared" si="5"/>
        <v>6</v>
      </c>
      <c r="AL60" s="18">
        <f t="shared" si="9"/>
        <v>28</v>
      </c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4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</row>
    <row r="61" spans="1:233">
      <c r="A61" s="42">
        <v>52</v>
      </c>
      <c r="B61" s="2">
        <v>2011062</v>
      </c>
      <c r="C61" s="51" t="s">
        <v>120</v>
      </c>
      <c r="D61" s="51" t="s">
        <v>122</v>
      </c>
      <c r="E61" s="51">
        <v>201106221</v>
      </c>
      <c r="F61" s="43" t="s">
        <v>46</v>
      </c>
      <c r="G61" s="66"/>
      <c r="H61" s="67"/>
      <c r="I61" s="24" t="s">
        <v>180</v>
      </c>
      <c r="J61" s="2" t="s">
        <v>176</v>
      </c>
      <c r="K61" s="2">
        <v>7</v>
      </c>
      <c r="L61" s="13" t="s">
        <v>185</v>
      </c>
      <c r="M61" s="1"/>
      <c r="N61" s="46" t="s">
        <v>51</v>
      </c>
      <c r="O61" s="46" t="s">
        <v>51</v>
      </c>
      <c r="P61" s="46" t="s">
        <v>51</v>
      </c>
      <c r="Q61" s="46" t="s">
        <v>51</v>
      </c>
      <c r="R61" s="46" t="s">
        <v>51</v>
      </c>
      <c r="S61" s="46" t="s">
        <v>51</v>
      </c>
      <c r="T61" s="46" t="s">
        <v>51</v>
      </c>
      <c r="U61" s="46" t="s">
        <v>53</v>
      </c>
      <c r="V61" s="46" t="s">
        <v>53</v>
      </c>
      <c r="W61" s="1"/>
      <c r="X61" s="46" t="s">
        <v>51</v>
      </c>
      <c r="Y61" s="1"/>
      <c r="Z61" s="46" t="s">
        <v>51</v>
      </c>
      <c r="AA61" s="2"/>
      <c r="AB61" s="46" t="s">
        <v>53</v>
      </c>
      <c r="AC61" s="2"/>
      <c r="AD61" s="2"/>
      <c r="AE61" s="2"/>
      <c r="AF61" s="2"/>
      <c r="AG61" s="1">
        <f t="shared" si="6"/>
        <v>12</v>
      </c>
      <c r="AH61" s="19">
        <f t="shared" si="7"/>
        <v>18</v>
      </c>
      <c r="AI61" s="19">
        <f t="shared" si="4"/>
        <v>12</v>
      </c>
      <c r="AJ61" s="18">
        <f t="shared" si="8"/>
        <v>6</v>
      </c>
      <c r="AK61" s="19">
        <f t="shared" si="5"/>
        <v>6</v>
      </c>
      <c r="AL61" s="18">
        <f t="shared" si="9"/>
        <v>25</v>
      </c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4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</row>
    <row r="62" spans="1:233">
      <c r="A62" s="41">
        <v>53</v>
      </c>
      <c r="B62" s="2">
        <v>2011018</v>
      </c>
      <c r="C62" s="51" t="s">
        <v>73</v>
      </c>
      <c r="D62" s="51" t="s">
        <v>123</v>
      </c>
      <c r="E62" s="51">
        <v>201101823</v>
      </c>
      <c r="F62" s="43" t="s">
        <v>46</v>
      </c>
      <c r="G62" s="66"/>
      <c r="H62" s="67"/>
      <c r="I62" s="24" t="s">
        <v>180</v>
      </c>
      <c r="J62" s="46" t="s">
        <v>178</v>
      </c>
      <c r="K62" s="2">
        <v>10</v>
      </c>
      <c r="L62" s="13" t="s">
        <v>185</v>
      </c>
      <c r="M62" s="2"/>
      <c r="N62" s="46" t="s">
        <v>51</v>
      </c>
      <c r="O62" s="46" t="s">
        <v>51</v>
      </c>
      <c r="P62" s="46" t="s">
        <v>51</v>
      </c>
      <c r="Q62" s="46" t="s">
        <v>51</v>
      </c>
      <c r="R62" s="46" t="s">
        <v>51</v>
      </c>
      <c r="S62" s="46" t="s">
        <v>51</v>
      </c>
      <c r="T62" s="46" t="s">
        <v>51</v>
      </c>
      <c r="U62" s="46" t="s">
        <v>53</v>
      </c>
      <c r="V62" s="46" t="s">
        <v>53</v>
      </c>
      <c r="W62" s="1"/>
      <c r="X62" s="46" t="s">
        <v>51</v>
      </c>
      <c r="Y62" s="1"/>
      <c r="Z62" s="46" t="s">
        <v>51</v>
      </c>
      <c r="AA62" s="1"/>
      <c r="AB62" s="46" t="s">
        <v>53</v>
      </c>
      <c r="AC62" s="1"/>
      <c r="AD62" s="1"/>
      <c r="AE62" s="1"/>
      <c r="AF62" s="1"/>
      <c r="AG62" s="1">
        <f t="shared" si="6"/>
        <v>12</v>
      </c>
      <c r="AH62" s="19">
        <f t="shared" si="7"/>
        <v>18</v>
      </c>
      <c r="AI62" s="18">
        <f t="shared" si="4"/>
        <v>12</v>
      </c>
      <c r="AJ62" s="18">
        <f t="shared" si="8"/>
        <v>6</v>
      </c>
      <c r="AK62" s="18">
        <f t="shared" si="5"/>
        <v>6</v>
      </c>
      <c r="AL62" s="18">
        <f t="shared" si="9"/>
        <v>28</v>
      </c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6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</row>
    <row r="63" spans="1:233">
      <c r="A63" s="42">
        <v>54</v>
      </c>
      <c r="B63" s="2">
        <v>2011030</v>
      </c>
      <c r="C63" s="51" t="s">
        <v>73</v>
      </c>
      <c r="D63" s="51" t="s">
        <v>124</v>
      </c>
      <c r="E63" s="51">
        <v>201103026</v>
      </c>
      <c r="F63" s="43" t="s">
        <v>46</v>
      </c>
      <c r="G63" s="66"/>
      <c r="H63" s="67"/>
      <c r="I63" s="24" t="s">
        <v>180</v>
      </c>
      <c r="J63" s="2" t="s">
        <v>176</v>
      </c>
      <c r="K63" s="2">
        <v>10</v>
      </c>
      <c r="L63" s="13" t="s">
        <v>185</v>
      </c>
      <c r="M63" s="2"/>
      <c r="N63" s="46" t="s">
        <v>51</v>
      </c>
      <c r="O63" s="46" t="s">
        <v>51</v>
      </c>
      <c r="P63" s="46" t="s">
        <v>51</v>
      </c>
      <c r="Q63" s="46" t="s">
        <v>51</v>
      </c>
      <c r="R63" s="46" t="s">
        <v>51</v>
      </c>
      <c r="S63" s="46" t="s">
        <v>51</v>
      </c>
      <c r="T63" s="46" t="s">
        <v>51</v>
      </c>
      <c r="U63" s="46" t="s">
        <v>53</v>
      </c>
      <c r="V63" s="46" t="s">
        <v>53</v>
      </c>
      <c r="W63" s="1"/>
      <c r="X63" s="46" t="s">
        <v>51</v>
      </c>
      <c r="Y63" s="1"/>
      <c r="Z63" s="46" t="s">
        <v>51</v>
      </c>
      <c r="AA63" s="2"/>
      <c r="AB63" s="46" t="s">
        <v>53</v>
      </c>
      <c r="AC63" s="2"/>
      <c r="AD63" s="2"/>
      <c r="AE63" s="2"/>
      <c r="AF63" s="2"/>
      <c r="AG63" s="1">
        <f t="shared" si="6"/>
        <v>12</v>
      </c>
      <c r="AH63" s="19">
        <f t="shared" si="7"/>
        <v>18</v>
      </c>
      <c r="AI63" s="19">
        <f t="shared" si="4"/>
        <v>12</v>
      </c>
      <c r="AJ63" s="18">
        <f t="shared" si="8"/>
        <v>6</v>
      </c>
      <c r="AK63" s="19">
        <f t="shared" si="5"/>
        <v>6</v>
      </c>
      <c r="AL63" s="18">
        <f t="shared" si="9"/>
        <v>28</v>
      </c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4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</row>
    <row r="64" spans="1:233">
      <c r="A64" s="42">
        <v>55</v>
      </c>
      <c r="B64" s="46">
        <v>2011112</v>
      </c>
      <c r="C64" s="51" t="s">
        <v>67</v>
      </c>
      <c r="D64" s="51" t="s">
        <v>125</v>
      </c>
      <c r="E64" s="51">
        <v>201111214</v>
      </c>
      <c r="F64" s="43" t="s">
        <v>46</v>
      </c>
      <c r="G64" s="66"/>
      <c r="H64" s="67"/>
      <c r="I64" s="24" t="s">
        <v>180</v>
      </c>
      <c r="J64" s="46" t="s">
        <v>178</v>
      </c>
      <c r="K64" s="2">
        <v>10</v>
      </c>
      <c r="L64" s="13" t="s">
        <v>185</v>
      </c>
      <c r="M64" s="1"/>
      <c r="N64" s="46" t="s">
        <v>51</v>
      </c>
      <c r="O64" s="46" t="s">
        <v>51</v>
      </c>
      <c r="P64" s="46" t="s">
        <v>51</v>
      </c>
      <c r="Q64" s="46" t="s">
        <v>51</v>
      </c>
      <c r="R64" s="46" t="s">
        <v>51</v>
      </c>
      <c r="S64" s="46" t="s">
        <v>51</v>
      </c>
      <c r="T64" s="46" t="s">
        <v>51</v>
      </c>
      <c r="U64" s="46" t="s">
        <v>53</v>
      </c>
      <c r="V64" s="46" t="s">
        <v>53</v>
      </c>
      <c r="W64" s="1"/>
      <c r="X64" s="46" t="s">
        <v>51</v>
      </c>
      <c r="Y64" s="1"/>
      <c r="Z64" s="46" t="s">
        <v>51</v>
      </c>
      <c r="AA64" s="2"/>
      <c r="AB64" s="46" t="s">
        <v>53</v>
      </c>
      <c r="AC64" s="2"/>
      <c r="AD64" s="2"/>
      <c r="AE64" s="2"/>
      <c r="AF64" s="2"/>
      <c r="AG64" s="1">
        <f t="shared" si="6"/>
        <v>12</v>
      </c>
      <c r="AH64" s="19">
        <f t="shared" si="7"/>
        <v>18</v>
      </c>
      <c r="AI64" s="19">
        <f t="shared" si="4"/>
        <v>12</v>
      </c>
      <c r="AJ64" s="18">
        <f t="shared" si="8"/>
        <v>6</v>
      </c>
      <c r="AK64" s="19">
        <f t="shared" si="5"/>
        <v>6</v>
      </c>
      <c r="AL64" s="18">
        <f t="shared" si="9"/>
        <v>28</v>
      </c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4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</row>
    <row r="65" spans="1:233">
      <c r="A65" s="42">
        <v>56</v>
      </c>
      <c r="B65" s="2">
        <v>2011133</v>
      </c>
      <c r="C65" s="51" t="s">
        <v>101</v>
      </c>
      <c r="D65" s="51" t="s">
        <v>126</v>
      </c>
      <c r="E65" s="51">
        <v>201113301</v>
      </c>
      <c r="F65" s="43" t="s">
        <v>46</v>
      </c>
      <c r="G65" s="66"/>
      <c r="H65" s="67"/>
      <c r="I65" s="24" t="s">
        <v>180</v>
      </c>
      <c r="J65" s="46" t="s">
        <v>178</v>
      </c>
      <c r="K65" s="2">
        <v>10</v>
      </c>
      <c r="L65" s="13" t="s">
        <v>185</v>
      </c>
      <c r="M65" s="2"/>
      <c r="N65" s="46" t="s">
        <v>51</v>
      </c>
      <c r="O65" s="46" t="s">
        <v>51</v>
      </c>
      <c r="P65" s="46" t="s">
        <v>51</v>
      </c>
      <c r="Q65" s="46" t="s">
        <v>51</v>
      </c>
      <c r="R65" s="46" t="s">
        <v>51</v>
      </c>
      <c r="S65" s="46" t="s">
        <v>51</v>
      </c>
      <c r="T65" s="46" t="s">
        <v>51</v>
      </c>
      <c r="U65" s="46" t="s">
        <v>53</v>
      </c>
      <c r="V65" s="46" t="s">
        <v>53</v>
      </c>
      <c r="W65" s="1"/>
      <c r="X65" s="46" t="s">
        <v>51</v>
      </c>
      <c r="Y65" s="1"/>
      <c r="Z65" s="46" t="s">
        <v>51</v>
      </c>
      <c r="AA65" s="2"/>
      <c r="AB65" s="46" t="s">
        <v>53</v>
      </c>
      <c r="AC65" s="2"/>
      <c r="AD65" s="2"/>
      <c r="AE65" s="2"/>
      <c r="AF65" s="2"/>
      <c r="AG65" s="1">
        <f t="shared" si="6"/>
        <v>12</v>
      </c>
      <c r="AH65" s="19">
        <f t="shared" si="7"/>
        <v>18</v>
      </c>
      <c r="AI65" s="19">
        <f t="shared" si="4"/>
        <v>12</v>
      </c>
      <c r="AJ65" s="18">
        <f t="shared" si="8"/>
        <v>6</v>
      </c>
      <c r="AK65" s="19">
        <f t="shared" si="5"/>
        <v>6</v>
      </c>
      <c r="AL65" s="18">
        <f t="shared" si="9"/>
        <v>28</v>
      </c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4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</row>
    <row r="66" spans="1:233">
      <c r="A66" s="41">
        <v>57</v>
      </c>
      <c r="B66" s="2">
        <v>2011167</v>
      </c>
      <c r="C66" s="51" t="s">
        <v>62</v>
      </c>
      <c r="D66" s="51" t="s">
        <v>127</v>
      </c>
      <c r="E66" s="51">
        <v>201116725</v>
      </c>
      <c r="F66" s="43" t="s">
        <v>46</v>
      </c>
      <c r="G66" s="66"/>
      <c r="H66" s="67"/>
      <c r="I66" s="24" t="s">
        <v>180</v>
      </c>
      <c r="J66" s="2" t="s">
        <v>176</v>
      </c>
      <c r="K66" s="2">
        <v>7</v>
      </c>
      <c r="L66" s="13" t="s">
        <v>185</v>
      </c>
      <c r="M66" s="2"/>
      <c r="N66" s="46" t="s">
        <v>51</v>
      </c>
      <c r="O66" s="46" t="s">
        <v>51</v>
      </c>
      <c r="P66" s="46" t="s">
        <v>51</v>
      </c>
      <c r="Q66" s="46" t="s">
        <v>51</v>
      </c>
      <c r="R66" s="46" t="s">
        <v>51</v>
      </c>
      <c r="S66" s="46" t="s">
        <v>51</v>
      </c>
      <c r="T66" s="46" t="s">
        <v>51</v>
      </c>
      <c r="U66" s="46" t="s">
        <v>53</v>
      </c>
      <c r="V66" s="46" t="s">
        <v>53</v>
      </c>
      <c r="W66" s="1"/>
      <c r="X66" s="46" t="s">
        <v>51</v>
      </c>
      <c r="Y66" s="1"/>
      <c r="Z66" s="46" t="s">
        <v>51</v>
      </c>
      <c r="AA66" s="1"/>
      <c r="AB66" s="46" t="s">
        <v>53</v>
      </c>
      <c r="AC66" s="1"/>
      <c r="AD66" s="1"/>
      <c r="AE66" s="1"/>
      <c r="AF66" s="1"/>
      <c r="AG66" s="1">
        <f t="shared" si="6"/>
        <v>12</v>
      </c>
      <c r="AH66" s="19">
        <f t="shared" si="7"/>
        <v>18</v>
      </c>
      <c r="AI66" s="18">
        <f t="shared" si="4"/>
        <v>12</v>
      </c>
      <c r="AJ66" s="18">
        <f t="shared" si="8"/>
        <v>6</v>
      </c>
      <c r="AK66" s="18">
        <f t="shared" si="5"/>
        <v>6</v>
      </c>
      <c r="AL66" s="18">
        <f t="shared" si="9"/>
        <v>25</v>
      </c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6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</row>
    <row r="67" spans="1:233">
      <c r="A67" s="42">
        <v>58</v>
      </c>
      <c r="B67" s="2">
        <v>2011142</v>
      </c>
      <c r="C67" s="51" t="s">
        <v>128</v>
      </c>
      <c r="D67" s="51" t="s">
        <v>129</v>
      </c>
      <c r="E67" s="51">
        <v>201114213</v>
      </c>
      <c r="F67" s="43" t="s">
        <v>46</v>
      </c>
      <c r="G67" s="66"/>
      <c r="H67" s="67"/>
      <c r="I67" s="24" t="s">
        <v>180</v>
      </c>
      <c r="J67" s="2" t="s">
        <v>176</v>
      </c>
      <c r="K67" s="2">
        <v>7</v>
      </c>
      <c r="L67" s="13" t="s">
        <v>185</v>
      </c>
      <c r="M67" s="2"/>
      <c r="N67" s="46" t="s">
        <v>51</v>
      </c>
      <c r="O67" s="46" t="s">
        <v>51</v>
      </c>
      <c r="P67" s="46" t="s">
        <v>51</v>
      </c>
      <c r="Q67" s="46" t="s">
        <v>51</v>
      </c>
      <c r="R67" s="46" t="s">
        <v>51</v>
      </c>
      <c r="S67" s="46" t="s">
        <v>51</v>
      </c>
      <c r="T67" s="46" t="s">
        <v>51</v>
      </c>
      <c r="U67" s="46" t="s">
        <v>53</v>
      </c>
      <c r="V67" s="46" t="s">
        <v>53</v>
      </c>
      <c r="W67" s="1"/>
      <c r="X67" s="46" t="s">
        <v>51</v>
      </c>
      <c r="Y67" s="1"/>
      <c r="Z67" s="46" t="s">
        <v>51</v>
      </c>
      <c r="AA67" s="2"/>
      <c r="AB67" s="46" t="s">
        <v>53</v>
      </c>
      <c r="AC67" s="2"/>
      <c r="AD67" s="2"/>
      <c r="AE67" s="2"/>
      <c r="AF67" s="2"/>
      <c r="AG67" s="1">
        <f t="shared" si="6"/>
        <v>12</v>
      </c>
      <c r="AH67" s="19">
        <f t="shared" si="7"/>
        <v>18</v>
      </c>
      <c r="AI67" s="19">
        <f t="shared" si="4"/>
        <v>12</v>
      </c>
      <c r="AJ67" s="18">
        <f t="shared" si="8"/>
        <v>6</v>
      </c>
      <c r="AK67" s="19">
        <f t="shared" si="5"/>
        <v>6</v>
      </c>
      <c r="AL67" s="18">
        <f t="shared" si="9"/>
        <v>25</v>
      </c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4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</row>
    <row r="68" spans="1:233">
      <c r="A68" s="42">
        <v>59</v>
      </c>
      <c r="B68" s="46">
        <v>2011100</v>
      </c>
      <c r="C68" s="2" t="s">
        <v>58</v>
      </c>
      <c r="D68" s="2" t="s">
        <v>130</v>
      </c>
      <c r="E68" s="51">
        <v>201110001</v>
      </c>
      <c r="F68" s="43" t="s">
        <v>46</v>
      </c>
      <c r="G68" s="66"/>
      <c r="H68" s="67"/>
      <c r="I68" s="24" t="s">
        <v>181</v>
      </c>
      <c r="J68" s="46" t="s">
        <v>178</v>
      </c>
      <c r="K68" s="2">
        <v>10</v>
      </c>
      <c r="L68" s="13" t="s">
        <v>185</v>
      </c>
      <c r="M68" s="1"/>
      <c r="N68" s="46" t="s">
        <v>51</v>
      </c>
      <c r="O68" s="46" t="s">
        <v>51</v>
      </c>
      <c r="P68" s="46" t="s">
        <v>51</v>
      </c>
      <c r="Q68" s="46" t="s">
        <v>53</v>
      </c>
      <c r="R68" s="46" t="s">
        <v>51</v>
      </c>
      <c r="S68" s="46" t="s">
        <v>51</v>
      </c>
      <c r="T68" s="46" t="s">
        <v>53</v>
      </c>
      <c r="U68" s="46" t="s">
        <v>51</v>
      </c>
      <c r="V68" s="46" t="s">
        <v>53</v>
      </c>
      <c r="W68" s="1"/>
      <c r="X68" s="46" t="s">
        <v>51</v>
      </c>
      <c r="Y68" s="1"/>
      <c r="Z68" s="46" t="s">
        <v>53</v>
      </c>
      <c r="AA68" s="2"/>
      <c r="AB68" s="46" t="s">
        <v>51</v>
      </c>
      <c r="AC68" s="2"/>
      <c r="AD68" s="2"/>
      <c r="AE68" s="2"/>
      <c r="AF68" s="2"/>
      <c r="AG68" s="1">
        <f t="shared" si="6"/>
        <v>12</v>
      </c>
      <c r="AH68" s="19">
        <f t="shared" si="7"/>
        <v>18</v>
      </c>
      <c r="AI68" s="19">
        <f t="shared" si="4"/>
        <v>12</v>
      </c>
      <c r="AJ68" s="18">
        <f t="shared" si="8"/>
        <v>8</v>
      </c>
      <c r="AK68" s="19">
        <f t="shared" si="5"/>
        <v>8</v>
      </c>
      <c r="AL68" s="18">
        <f t="shared" si="9"/>
        <v>30</v>
      </c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4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</row>
    <row r="69" spans="1:233">
      <c r="A69" s="42">
        <v>60</v>
      </c>
      <c r="B69" s="2">
        <v>2011107</v>
      </c>
      <c r="C69" s="2" t="s">
        <v>58</v>
      </c>
      <c r="D69" s="2" t="s">
        <v>131</v>
      </c>
      <c r="E69" s="51">
        <v>201110702</v>
      </c>
      <c r="F69" s="43" t="s">
        <v>46</v>
      </c>
      <c r="G69" s="66"/>
      <c r="H69" s="67"/>
      <c r="I69" s="24" t="s">
        <v>181</v>
      </c>
      <c r="J69" s="46" t="s">
        <v>178</v>
      </c>
      <c r="K69" s="2">
        <v>10</v>
      </c>
      <c r="L69" s="13" t="s">
        <v>185</v>
      </c>
      <c r="M69" s="2"/>
      <c r="N69" s="46" t="s">
        <v>51</v>
      </c>
      <c r="O69" s="46" t="s">
        <v>51</v>
      </c>
      <c r="P69" s="46" t="s">
        <v>51</v>
      </c>
      <c r="Q69" s="46" t="s">
        <v>53</v>
      </c>
      <c r="R69" s="46" t="s">
        <v>51</v>
      </c>
      <c r="S69" s="46" t="s">
        <v>51</v>
      </c>
      <c r="T69" s="46" t="s">
        <v>53</v>
      </c>
      <c r="U69" s="46" t="s">
        <v>51</v>
      </c>
      <c r="V69" s="46" t="s">
        <v>53</v>
      </c>
      <c r="W69" s="1"/>
      <c r="X69" s="46" t="s">
        <v>51</v>
      </c>
      <c r="Y69" s="1"/>
      <c r="Z69" s="46" t="s">
        <v>53</v>
      </c>
      <c r="AA69" s="2"/>
      <c r="AB69" s="46" t="s">
        <v>51</v>
      </c>
      <c r="AC69" s="2"/>
      <c r="AD69" s="2"/>
      <c r="AE69" s="2"/>
      <c r="AF69" s="2"/>
      <c r="AG69" s="1">
        <f t="shared" si="6"/>
        <v>12</v>
      </c>
      <c r="AH69" s="19">
        <f t="shared" si="7"/>
        <v>18</v>
      </c>
      <c r="AI69" s="19">
        <f t="shared" si="4"/>
        <v>12</v>
      </c>
      <c r="AJ69" s="18">
        <f t="shared" si="8"/>
        <v>8</v>
      </c>
      <c r="AK69" s="19">
        <f t="shared" si="5"/>
        <v>8</v>
      </c>
      <c r="AL69" s="18">
        <f t="shared" si="9"/>
        <v>30</v>
      </c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4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</row>
    <row r="70" spans="1:233">
      <c r="A70" s="41">
        <v>61</v>
      </c>
      <c r="B70" s="2">
        <v>2011101</v>
      </c>
      <c r="C70" s="2" t="s">
        <v>58</v>
      </c>
      <c r="D70" s="2" t="s">
        <v>132</v>
      </c>
      <c r="E70" s="51">
        <v>201010106</v>
      </c>
      <c r="F70" s="43" t="s">
        <v>46</v>
      </c>
      <c r="G70" s="66"/>
      <c r="H70" s="67"/>
      <c r="I70" s="24" t="s">
        <v>181</v>
      </c>
      <c r="J70" s="46" t="s">
        <v>178</v>
      </c>
      <c r="K70" s="2">
        <v>10</v>
      </c>
      <c r="L70" s="13" t="s">
        <v>185</v>
      </c>
      <c r="M70" s="2"/>
      <c r="N70" s="46" t="s">
        <v>51</v>
      </c>
      <c r="O70" s="46" t="s">
        <v>51</v>
      </c>
      <c r="P70" s="46" t="s">
        <v>51</v>
      </c>
      <c r="Q70" s="46" t="s">
        <v>53</v>
      </c>
      <c r="R70" s="46" t="s">
        <v>51</v>
      </c>
      <c r="S70" s="46" t="s">
        <v>51</v>
      </c>
      <c r="T70" s="46" t="s">
        <v>53</v>
      </c>
      <c r="U70" s="46" t="s">
        <v>51</v>
      </c>
      <c r="V70" s="46" t="s">
        <v>53</v>
      </c>
      <c r="W70" s="1"/>
      <c r="X70" s="46" t="s">
        <v>51</v>
      </c>
      <c r="Y70" s="1"/>
      <c r="Z70" s="46" t="s">
        <v>53</v>
      </c>
      <c r="AA70" s="1"/>
      <c r="AB70" s="46" t="s">
        <v>51</v>
      </c>
      <c r="AC70" s="1"/>
      <c r="AD70" s="1"/>
      <c r="AE70" s="1"/>
      <c r="AF70" s="1"/>
      <c r="AG70" s="1">
        <f t="shared" si="6"/>
        <v>12</v>
      </c>
      <c r="AH70" s="19">
        <f t="shared" si="7"/>
        <v>18</v>
      </c>
      <c r="AI70" s="18">
        <f t="shared" si="4"/>
        <v>12</v>
      </c>
      <c r="AJ70" s="18">
        <f t="shared" si="8"/>
        <v>8</v>
      </c>
      <c r="AK70" s="18">
        <f t="shared" si="5"/>
        <v>8</v>
      </c>
      <c r="AL70" s="18">
        <f t="shared" si="9"/>
        <v>30</v>
      </c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6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</row>
    <row r="71" spans="1:233">
      <c r="A71" s="42">
        <v>62</v>
      </c>
      <c r="B71" s="2">
        <v>2011090</v>
      </c>
      <c r="C71" s="2" t="s">
        <v>58</v>
      </c>
      <c r="D71" s="2" t="s">
        <v>133</v>
      </c>
      <c r="E71" s="47">
        <v>201109007</v>
      </c>
      <c r="F71" s="43" t="s">
        <v>46</v>
      </c>
      <c r="G71" s="66"/>
      <c r="H71" s="67"/>
      <c r="I71" s="24" t="s">
        <v>181</v>
      </c>
      <c r="J71" s="46" t="s">
        <v>178</v>
      </c>
      <c r="K71" s="2">
        <v>10</v>
      </c>
      <c r="L71" s="13" t="s">
        <v>185</v>
      </c>
      <c r="M71" s="1"/>
      <c r="N71" s="46" t="s">
        <v>51</v>
      </c>
      <c r="O71" s="46" t="s">
        <v>51</v>
      </c>
      <c r="P71" s="46" t="s">
        <v>51</v>
      </c>
      <c r="Q71" s="46" t="s">
        <v>53</v>
      </c>
      <c r="R71" s="46" t="s">
        <v>51</v>
      </c>
      <c r="S71" s="46" t="s">
        <v>51</v>
      </c>
      <c r="T71" s="46" t="s">
        <v>53</v>
      </c>
      <c r="U71" s="46" t="s">
        <v>51</v>
      </c>
      <c r="V71" s="46" t="s">
        <v>53</v>
      </c>
      <c r="W71" s="1"/>
      <c r="X71" s="46" t="s">
        <v>51</v>
      </c>
      <c r="Y71" s="1"/>
      <c r="Z71" s="46" t="s">
        <v>53</v>
      </c>
      <c r="AA71" s="2"/>
      <c r="AB71" s="46" t="s">
        <v>51</v>
      </c>
      <c r="AC71" s="2"/>
      <c r="AD71" s="2"/>
      <c r="AE71" s="2"/>
      <c r="AF71" s="2"/>
      <c r="AG71" s="1">
        <f t="shared" si="6"/>
        <v>12</v>
      </c>
      <c r="AH71" s="19">
        <f t="shared" si="7"/>
        <v>18</v>
      </c>
      <c r="AI71" s="19">
        <f t="shared" si="4"/>
        <v>12</v>
      </c>
      <c r="AJ71" s="18">
        <f t="shared" si="8"/>
        <v>8</v>
      </c>
      <c r="AK71" s="19">
        <f t="shared" si="5"/>
        <v>8</v>
      </c>
      <c r="AL71" s="18">
        <f t="shared" si="9"/>
        <v>30</v>
      </c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4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</row>
    <row r="72" spans="1:233">
      <c r="A72" s="42">
        <v>63</v>
      </c>
      <c r="B72" s="46">
        <v>2011108</v>
      </c>
      <c r="C72" s="2" t="s">
        <v>58</v>
      </c>
      <c r="D72" s="2" t="s">
        <v>134</v>
      </c>
      <c r="E72" s="51">
        <v>201110827</v>
      </c>
      <c r="F72" s="43" t="s">
        <v>46</v>
      </c>
      <c r="G72" s="66"/>
      <c r="H72" s="67"/>
      <c r="I72" s="24" t="s">
        <v>181</v>
      </c>
      <c r="J72" s="46" t="s">
        <v>178</v>
      </c>
      <c r="K72" s="2">
        <v>10</v>
      </c>
      <c r="L72" s="13" t="s">
        <v>185</v>
      </c>
      <c r="M72" s="45"/>
      <c r="N72" s="46" t="s">
        <v>51</v>
      </c>
      <c r="O72" s="46" t="s">
        <v>51</v>
      </c>
      <c r="P72" s="46" t="s">
        <v>51</v>
      </c>
      <c r="Q72" s="46" t="s">
        <v>53</v>
      </c>
      <c r="R72" s="46" t="s">
        <v>51</v>
      </c>
      <c r="S72" s="46" t="s">
        <v>51</v>
      </c>
      <c r="T72" s="46" t="s">
        <v>53</v>
      </c>
      <c r="U72" s="46" t="s">
        <v>51</v>
      </c>
      <c r="V72" s="46" t="s">
        <v>53</v>
      </c>
      <c r="W72" s="45"/>
      <c r="X72" s="46" t="s">
        <v>51</v>
      </c>
      <c r="Y72" s="45"/>
      <c r="Z72" s="46" t="s">
        <v>53</v>
      </c>
      <c r="AA72" s="2"/>
      <c r="AB72" s="46" t="s">
        <v>51</v>
      </c>
      <c r="AC72" s="2"/>
      <c r="AD72" s="2"/>
      <c r="AE72" s="2"/>
      <c r="AF72" s="2"/>
      <c r="AG72" s="1">
        <f t="shared" si="6"/>
        <v>12</v>
      </c>
      <c r="AH72" s="19">
        <f t="shared" si="7"/>
        <v>18</v>
      </c>
      <c r="AI72" s="19">
        <f t="shared" si="4"/>
        <v>12</v>
      </c>
      <c r="AJ72" s="18">
        <f t="shared" si="8"/>
        <v>8</v>
      </c>
      <c r="AK72" s="19">
        <f t="shared" si="5"/>
        <v>8</v>
      </c>
      <c r="AL72" s="18">
        <f t="shared" si="9"/>
        <v>30</v>
      </c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4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</row>
    <row r="73" spans="1:233">
      <c r="A73" s="42">
        <v>64</v>
      </c>
      <c r="B73" s="2">
        <v>2011165</v>
      </c>
      <c r="C73" s="2" t="s">
        <v>62</v>
      </c>
      <c r="D73" s="2" t="s">
        <v>135</v>
      </c>
      <c r="E73" s="51">
        <v>201116502</v>
      </c>
      <c r="F73" s="43" t="s">
        <v>46</v>
      </c>
      <c r="G73" s="66"/>
      <c r="H73" s="67"/>
      <c r="I73" s="24" t="s">
        <v>181</v>
      </c>
      <c r="J73" s="46" t="s">
        <v>178</v>
      </c>
      <c r="K73" s="2">
        <v>10</v>
      </c>
      <c r="L73" s="13" t="s">
        <v>185</v>
      </c>
      <c r="M73" s="45"/>
      <c r="N73" s="46" t="s">
        <v>51</v>
      </c>
      <c r="O73" s="46" t="s">
        <v>51</v>
      </c>
      <c r="P73" s="46" t="s">
        <v>51</v>
      </c>
      <c r="Q73" s="46" t="s">
        <v>53</v>
      </c>
      <c r="R73" s="46" t="s">
        <v>51</v>
      </c>
      <c r="S73" s="46" t="s">
        <v>51</v>
      </c>
      <c r="T73" s="46" t="s">
        <v>53</v>
      </c>
      <c r="U73" s="46" t="s">
        <v>51</v>
      </c>
      <c r="V73" s="46" t="s">
        <v>53</v>
      </c>
      <c r="W73" s="45"/>
      <c r="X73" s="46" t="s">
        <v>51</v>
      </c>
      <c r="Y73" s="45"/>
      <c r="Z73" s="46" t="s">
        <v>53</v>
      </c>
      <c r="AA73" s="2"/>
      <c r="AB73" s="46" t="s">
        <v>51</v>
      </c>
      <c r="AC73" s="2"/>
      <c r="AD73" s="2"/>
      <c r="AE73" s="2"/>
      <c r="AF73" s="2"/>
      <c r="AG73" s="1">
        <f t="shared" si="6"/>
        <v>12</v>
      </c>
      <c r="AH73" s="19">
        <f t="shared" si="7"/>
        <v>18</v>
      </c>
      <c r="AI73" s="19">
        <f t="shared" si="4"/>
        <v>12</v>
      </c>
      <c r="AJ73" s="18">
        <f t="shared" si="8"/>
        <v>8</v>
      </c>
      <c r="AK73" s="19">
        <f t="shared" si="5"/>
        <v>8</v>
      </c>
      <c r="AL73" s="18">
        <f t="shared" si="9"/>
        <v>30</v>
      </c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4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</row>
    <row r="74" spans="1:233">
      <c r="A74" s="41">
        <v>65</v>
      </c>
      <c r="B74" s="2">
        <v>2011120</v>
      </c>
      <c r="C74" s="2" t="s">
        <v>67</v>
      </c>
      <c r="D74" s="2" t="s">
        <v>136</v>
      </c>
      <c r="E74" s="51">
        <v>201112003</v>
      </c>
      <c r="F74" s="43" t="s">
        <v>46</v>
      </c>
      <c r="G74" s="66"/>
      <c r="H74" s="67"/>
      <c r="I74" s="24" t="s">
        <v>181</v>
      </c>
      <c r="J74" s="46" t="s">
        <v>178</v>
      </c>
      <c r="K74" s="2">
        <v>10</v>
      </c>
      <c r="L74" s="13" t="s">
        <v>185</v>
      </c>
      <c r="M74" s="45"/>
      <c r="N74" s="46" t="s">
        <v>51</v>
      </c>
      <c r="O74" s="46" t="s">
        <v>51</v>
      </c>
      <c r="P74" s="46" t="s">
        <v>51</v>
      </c>
      <c r="Q74" s="46" t="s">
        <v>53</v>
      </c>
      <c r="R74" s="46" t="s">
        <v>51</v>
      </c>
      <c r="S74" s="46" t="s">
        <v>51</v>
      </c>
      <c r="T74" s="46" t="s">
        <v>53</v>
      </c>
      <c r="U74" s="46" t="s">
        <v>51</v>
      </c>
      <c r="V74" s="46" t="s">
        <v>53</v>
      </c>
      <c r="W74" s="45"/>
      <c r="X74" s="46" t="s">
        <v>51</v>
      </c>
      <c r="Y74" s="45"/>
      <c r="Z74" s="46" t="s">
        <v>53</v>
      </c>
      <c r="AA74" s="2"/>
      <c r="AB74" s="46" t="s">
        <v>51</v>
      </c>
      <c r="AC74" s="1"/>
      <c r="AD74" s="1"/>
      <c r="AE74" s="1"/>
      <c r="AF74" s="1"/>
      <c r="AG74" s="1">
        <f t="shared" si="6"/>
        <v>12</v>
      </c>
      <c r="AH74" s="19">
        <f t="shared" si="7"/>
        <v>18</v>
      </c>
      <c r="AI74" s="18">
        <f t="shared" ref="AI74:AI137" si="10">IF(L74="科技",IF(AH74&gt;16,16,AH74),IF(L74="一般",IF(AH74&gt;12,12,AH74),IF(L74="志愿服务",IF(AH74&gt;14,14,AH74))))</f>
        <v>12</v>
      </c>
      <c r="AJ74" s="18">
        <f t="shared" si="8"/>
        <v>8</v>
      </c>
      <c r="AK74" s="18">
        <f t="shared" ref="AK74:AK137" si="11">IF(AJ74&gt;K74,K74,AJ74)</f>
        <v>8</v>
      </c>
      <c r="AL74" s="18">
        <f t="shared" si="9"/>
        <v>30</v>
      </c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6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</row>
    <row r="75" spans="1:233">
      <c r="A75" s="42">
        <v>66</v>
      </c>
      <c r="B75" s="2">
        <v>2011152</v>
      </c>
      <c r="C75" s="2" t="s">
        <v>137</v>
      </c>
      <c r="D75" s="2" t="s">
        <v>138</v>
      </c>
      <c r="E75" s="51">
        <v>201115204</v>
      </c>
      <c r="F75" s="43" t="s">
        <v>46</v>
      </c>
      <c r="G75" s="66"/>
      <c r="H75" s="67"/>
      <c r="I75" s="24" t="s">
        <v>181</v>
      </c>
      <c r="J75" s="46" t="s">
        <v>178</v>
      </c>
      <c r="K75" s="2">
        <v>10</v>
      </c>
      <c r="L75" s="13" t="s">
        <v>185</v>
      </c>
      <c r="M75" s="45"/>
      <c r="N75" s="46" t="s">
        <v>51</v>
      </c>
      <c r="O75" s="46" t="s">
        <v>51</v>
      </c>
      <c r="P75" s="46" t="s">
        <v>51</v>
      </c>
      <c r="Q75" s="46" t="s">
        <v>53</v>
      </c>
      <c r="R75" s="46" t="s">
        <v>51</v>
      </c>
      <c r="S75" s="46" t="s">
        <v>51</v>
      </c>
      <c r="T75" s="46" t="s">
        <v>53</v>
      </c>
      <c r="U75" s="46" t="s">
        <v>51</v>
      </c>
      <c r="V75" s="46" t="s">
        <v>53</v>
      </c>
      <c r="W75" s="45"/>
      <c r="X75" s="46" t="s">
        <v>51</v>
      </c>
      <c r="Y75" s="45"/>
      <c r="Z75" s="46" t="s">
        <v>53</v>
      </c>
      <c r="AA75" s="2"/>
      <c r="AB75" s="46" t="s">
        <v>51</v>
      </c>
      <c r="AC75" s="2"/>
      <c r="AD75" s="2"/>
      <c r="AE75" s="2"/>
      <c r="AF75" s="2"/>
      <c r="AG75" s="1">
        <f t="shared" ref="AG75:AG138" si="12">SUM(COUNTIF(N75:AF75,"校级第一组织者"),COUNTIF(N75:AF75,"校级主要组织者"),COUNTIF(N75:AF75,"校级一般组织者"),COUNTIF(N75:AF75,"社团级第一组织者"),COUNTIF(N75:AF75,"社团级主要组织者"),COUNTIF(N75:AF75,"社团级一般组织者"),COUNTIF(N75:AF75,"参与"))</f>
        <v>12</v>
      </c>
      <c r="AH75" s="19">
        <f t="shared" ref="AH75:AH138" si="13">IF(L75="科技",IF(AG75&gt;1,((AG75-2)*2+8),0),IF(L75="一般",IF(AG75&gt;1,((AG75-2)*1+8),0),IF(L75="志愿服务",IF(AG75&gt;1,(AG75*1.5+8),0))))</f>
        <v>18</v>
      </c>
      <c r="AI75" s="19">
        <f t="shared" si="10"/>
        <v>12</v>
      </c>
      <c r="AJ75" s="18">
        <f t="shared" ref="AJ75:AJ138" si="14">SUM(COUNTIF(N75:AF75,"校级第一组织者")*8,COUNTIF(N75:AF75,"社团级第一组织者")*6,COUNTIF(N75:AF75,"校级主要组织者")*6,COUNTIF(N75:AF75,"社团级主要组织者")*4,COUNTIF(N75:AF75,"校级一般组织者")*4,COUNTIF(N75:AF75,"社团级一般组织者")*2)</f>
        <v>8</v>
      </c>
      <c r="AK75" s="19">
        <f t="shared" si="11"/>
        <v>8</v>
      </c>
      <c r="AL75" s="18">
        <f t="shared" ref="AL75:AL138" si="15">SUM(K75,AI75,AK75)</f>
        <v>30</v>
      </c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4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</row>
    <row r="76" spans="1:233">
      <c r="A76" s="42">
        <v>67</v>
      </c>
      <c r="B76" s="46">
        <v>2011155</v>
      </c>
      <c r="C76" s="2" t="s">
        <v>137</v>
      </c>
      <c r="D76" s="2" t="s">
        <v>139</v>
      </c>
      <c r="E76" s="51">
        <v>201115505</v>
      </c>
      <c r="F76" s="43" t="s">
        <v>46</v>
      </c>
      <c r="G76" s="66"/>
      <c r="H76" s="67"/>
      <c r="I76" s="24" t="s">
        <v>181</v>
      </c>
      <c r="J76" s="46" t="s">
        <v>178</v>
      </c>
      <c r="K76" s="2">
        <v>10</v>
      </c>
      <c r="L76" s="13" t="s">
        <v>185</v>
      </c>
      <c r="M76" s="45"/>
      <c r="N76" s="46" t="s">
        <v>51</v>
      </c>
      <c r="O76" s="46" t="s">
        <v>51</v>
      </c>
      <c r="P76" s="46" t="s">
        <v>51</v>
      </c>
      <c r="Q76" s="46" t="s">
        <v>53</v>
      </c>
      <c r="R76" s="46" t="s">
        <v>51</v>
      </c>
      <c r="S76" s="46" t="s">
        <v>51</v>
      </c>
      <c r="T76" s="46" t="s">
        <v>53</v>
      </c>
      <c r="U76" s="46" t="s">
        <v>51</v>
      </c>
      <c r="V76" s="46" t="s">
        <v>53</v>
      </c>
      <c r="W76" s="45"/>
      <c r="X76" s="46" t="s">
        <v>51</v>
      </c>
      <c r="Y76" s="45"/>
      <c r="Z76" s="46" t="s">
        <v>53</v>
      </c>
      <c r="AA76" s="2"/>
      <c r="AB76" s="46" t="s">
        <v>51</v>
      </c>
      <c r="AC76" s="2"/>
      <c r="AD76" s="2"/>
      <c r="AE76" s="2"/>
      <c r="AF76" s="2"/>
      <c r="AG76" s="1">
        <f t="shared" si="12"/>
        <v>12</v>
      </c>
      <c r="AH76" s="19">
        <f t="shared" si="13"/>
        <v>18</v>
      </c>
      <c r="AI76" s="19">
        <f t="shared" si="10"/>
        <v>12</v>
      </c>
      <c r="AJ76" s="18">
        <f t="shared" si="14"/>
        <v>8</v>
      </c>
      <c r="AK76" s="19">
        <f t="shared" si="11"/>
        <v>8</v>
      </c>
      <c r="AL76" s="18">
        <f t="shared" si="15"/>
        <v>30</v>
      </c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4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</row>
    <row r="77" spans="1:233">
      <c r="A77" s="42">
        <v>68</v>
      </c>
      <c r="B77" s="2">
        <v>2011023</v>
      </c>
      <c r="C77" s="53" t="s">
        <v>73</v>
      </c>
      <c r="D77" s="2" t="s">
        <v>140</v>
      </c>
      <c r="E77" s="51">
        <v>201102321</v>
      </c>
      <c r="F77" s="43" t="s">
        <v>46</v>
      </c>
      <c r="G77" s="66"/>
      <c r="H77" s="67"/>
      <c r="I77" s="24" t="s">
        <v>181</v>
      </c>
      <c r="J77" s="46" t="s">
        <v>178</v>
      </c>
      <c r="K77" s="2">
        <v>10</v>
      </c>
      <c r="L77" s="13" t="s">
        <v>185</v>
      </c>
      <c r="M77" s="45"/>
      <c r="N77" s="46" t="s">
        <v>51</v>
      </c>
      <c r="O77" s="46" t="s">
        <v>51</v>
      </c>
      <c r="P77" s="46" t="s">
        <v>51</v>
      </c>
      <c r="Q77" s="46" t="s">
        <v>53</v>
      </c>
      <c r="R77" s="46" t="s">
        <v>51</v>
      </c>
      <c r="S77" s="46" t="s">
        <v>51</v>
      </c>
      <c r="T77" s="46" t="s">
        <v>53</v>
      </c>
      <c r="U77" s="46" t="s">
        <v>51</v>
      </c>
      <c r="V77" s="46" t="s">
        <v>53</v>
      </c>
      <c r="W77" s="45"/>
      <c r="X77" s="46" t="s">
        <v>51</v>
      </c>
      <c r="Y77" s="45"/>
      <c r="Z77" s="46" t="s">
        <v>53</v>
      </c>
      <c r="AA77" s="2"/>
      <c r="AB77" s="46" t="s">
        <v>51</v>
      </c>
      <c r="AC77" s="2"/>
      <c r="AD77" s="2"/>
      <c r="AE77" s="2"/>
      <c r="AF77" s="2"/>
      <c r="AG77" s="1">
        <f t="shared" si="12"/>
        <v>12</v>
      </c>
      <c r="AH77" s="19">
        <f t="shared" si="13"/>
        <v>18</v>
      </c>
      <c r="AI77" s="19">
        <f t="shared" si="10"/>
        <v>12</v>
      </c>
      <c r="AJ77" s="18">
        <f t="shared" si="14"/>
        <v>8</v>
      </c>
      <c r="AK77" s="19">
        <f t="shared" si="11"/>
        <v>8</v>
      </c>
      <c r="AL77" s="18">
        <f t="shared" si="15"/>
        <v>30</v>
      </c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4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</row>
    <row r="78" spans="1:233">
      <c r="A78" s="41">
        <v>69</v>
      </c>
      <c r="B78" s="2">
        <v>2011053</v>
      </c>
      <c r="C78" s="2" t="s">
        <v>99</v>
      </c>
      <c r="D78" s="2" t="s">
        <v>141</v>
      </c>
      <c r="E78" s="51">
        <v>201105308</v>
      </c>
      <c r="F78" s="43" t="s">
        <v>46</v>
      </c>
      <c r="G78" s="66"/>
      <c r="H78" s="67"/>
      <c r="I78" s="24" t="s">
        <v>181</v>
      </c>
      <c r="J78" s="46" t="s">
        <v>178</v>
      </c>
      <c r="K78" s="2">
        <v>10</v>
      </c>
      <c r="L78" s="13" t="s">
        <v>185</v>
      </c>
      <c r="M78" s="45"/>
      <c r="N78" s="46" t="s">
        <v>51</v>
      </c>
      <c r="O78" s="46" t="s">
        <v>51</v>
      </c>
      <c r="P78" s="46" t="s">
        <v>51</v>
      </c>
      <c r="Q78" s="46" t="s">
        <v>53</v>
      </c>
      <c r="R78" s="46" t="s">
        <v>51</v>
      </c>
      <c r="S78" s="46" t="s">
        <v>51</v>
      </c>
      <c r="T78" s="46" t="s">
        <v>53</v>
      </c>
      <c r="U78" s="46" t="s">
        <v>51</v>
      </c>
      <c r="V78" s="46" t="s">
        <v>53</v>
      </c>
      <c r="W78" s="45"/>
      <c r="X78" s="46" t="s">
        <v>51</v>
      </c>
      <c r="Y78" s="45"/>
      <c r="Z78" s="46" t="s">
        <v>53</v>
      </c>
      <c r="AA78" s="2"/>
      <c r="AB78" s="46" t="s">
        <v>51</v>
      </c>
      <c r="AC78" s="1"/>
      <c r="AD78" s="1"/>
      <c r="AE78" s="1"/>
      <c r="AF78" s="1"/>
      <c r="AG78" s="1">
        <f t="shared" si="12"/>
        <v>12</v>
      </c>
      <c r="AH78" s="19">
        <f t="shared" si="13"/>
        <v>18</v>
      </c>
      <c r="AI78" s="18">
        <f t="shared" si="10"/>
        <v>12</v>
      </c>
      <c r="AJ78" s="18">
        <f t="shared" si="14"/>
        <v>8</v>
      </c>
      <c r="AK78" s="18">
        <f t="shared" si="11"/>
        <v>8</v>
      </c>
      <c r="AL78" s="18">
        <f t="shared" si="15"/>
        <v>30</v>
      </c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6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</row>
    <row r="79" spans="1:233">
      <c r="A79" s="42">
        <v>70</v>
      </c>
      <c r="B79" s="2">
        <v>2011038</v>
      </c>
      <c r="C79" s="2" t="s">
        <v>99</v>
      </c>
      <c r="D79" s="2" t="s">
        <v>142</v>
      </c>
      <c r="E79" s="51">
        <v>201103808</v>
      </c>
      <c r="F79" s="43" t="s">
        <v>46</v>
      </c>
      <c r="G79" s="66"/>
      <c r="H79" s="67"/>
      <c r="I79" s="24" t="s">
        <v>181</v>
      </c>
      <c r="J79" s="46" t="s">
        <v>178</v>
      </c>
      <c r="K79" s="2">
        <v>10</v>
      </c>
      <c r="L79" s="13" t="s">
        <v>185</v>
      </c>
      <c r="M79" s="45"/>
      <c r="N79" s="46" t="s">
        <v>51</v>
      </c>
      <c r="O79" s="46" t="s">
        <v>51</v>
      </c>
      <c r="P79" s="46" t="s">
        <v>51</v>
      </c>
      <c r="Q79" s="46" t="s">
        <v>53</v>
      </c>
      <c r="R79" s="46" t="s">
        <v>51</v>
      </c>
      <c r="S79" s="46" t="s">
        <v>51</v>
      </c>
      <c r="T79" s="46" t="s">
        <v>53</v>
      </c>
      <c r="U79" s="46" t="s">
        <v>51</v>
      </c>
      <c r="V79" s="46" t="s">
        <v>53</v>
      </c>
      <c r="W79" s="45"/>
      <c r="X79" s="46" t="s">
        <v>51</v>
      </c>
      <c r="Y79" s="45"/>
      <c r="Z79" s="46" t="s">
        <v>53</v>
      </c>
      <c r="AA79" s="2"/>
      <c r="AB79" s="46" t="s">
        <v>51</v>
      </c>
      <c r="AC79" s="2"/>
      <c r="AD79" s="2"/>
      <c r="AE79" s="2"/>
      <c r="AF79" s="2"/>
      <c r="AG79" s="1">
        <f t="shared" si="12"/>
        <v>12</v>
      </c>
      <c r="AH79" s="19">
        <f t="shared" si="13"/>
        <v>18</v>
      </c>
      <c r="AI79" s="19">
        <f t="shared" si="10"/>
        <v>12</v>
      </c>
      <c r="AJ79" s="18">
        <f t="shared" si="14"/>
        <v>8</v>
      </c>
      <c r="AK79" s="19">
        <f t="shared" si="11"/>
        <v>8</v>
      </c>
      <c r="AL79" s="18">
        <f t="shared" si="15"/>
        <v>30</v>
      </c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4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</row>
    <row r="80" spans="1:233">
      <c r="A80" s="42">
        <v>71</v>
      </c>
      <c r="B80" s="46">
        <v>2011161</v>
      </c>
      <c r="C80" s="2" t="s">
        <v>69</v>
      </c>
      <c r="D80" s="2" t="s">
        <v>143</v>
      </c>
      <c r="E80" s="51">
        <v>201116112</v>
      </c>
      <c r="F80" s="43" t="s">
        <v>46</v>
      </c>
      <c r="G80" s="66"/>
      <c r="H80" s="67"/>
      <c r="I80" s="24" t="s">
        <v>181</v>
      </c>
      <c r="J80" s="46" t="s">
        <v>178</v>
      </c>
      <c r="K80" s="2">
        <v>10</v>
      </c>
      <c r="L80" s="13" t="s">
        <v>185</v>
      </c>
      <c r="M80" s="45"/>
      <c r="N80" s="46" t="s">
        <v>51</v>
      </c>
      <c r="O80" s="46" t="s">
        <v>51</v>
      </c>
      <c r="P80" s="46" t="s">
        <v>51</v>
      </c>
      <c r="Q80" s="46" t="s">
        <v>53</v>
      </c>
      <c r="R80" s="46" t="s">
        <v>51</v>
      </c>
      <c r="S80" s="46" t="s">
        <v>51</v>
      </c>
      <c r="T80" s="46" t="s">
        <v>53</v>
      </c>
      <c r="U80" s="46" t="s">
        <v>51</v>
      </c>
      <c r="V80" s="46" t="s">
        <v>53</v>
      </c>
      <c r="W80" s="45"/>
      <c r="X80" s="46" t="s">
        <v>51</v>
      </c>
      <c r="Y80" s="45"/>
      <c r="Z80" s="46" t="s">
        <v>53</v>
      </c>
      <c r="AA80" s="2"/>
      <c r="AB80" s="46" t="s">
        <v>51</v>
      </c>
      <c r="AC80" s="2"/>
      <c r="AD80" s="2"/>
      <c r="AE80" s="2"/>
      <c r="AF80" s="2"/>
      <c r="AG80" s="1">
        <f t="shared" si="12"/>
        <v>12</v>
      </c>
      <c r="AH80" s="19">
        <f t="shared" si="13"/>
        <v>18</v>
      </c>
      <c r="AI80" s="19">
        <f t="shared" si="10"/>
        <v>12</v>
      </c>
      <c r="AJ80" s="18">
        <f t="shared" si="14"/>
        <v>8</v>
      </c>
      <c r="AK80" s="19">
        <f t="shared" si="11"/>
        <v>8</v>
      </c>
      <c r="AL80" s="18">
        <f t="shared" si="15"/>
        <v>30</v>
      </c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4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</row>
    <row r="81" spans="1:233">
      <c r="A81" s="42">
        <v>72</v>
      </c>
      <c r="B81" s="2">
        <v>2011160</v>
      </c>
      <c r="C81" s="2" t="s">
        <v>69</v>
      </c>
      <c r="D81" s="2" t="s">
        <v>144</v>
      </c>
      <c r="E81" s="51">
        <v>201116029</v>
      </c>
      <c r="F81" s="43" t="s">
        <v>46</v>
      </c>
      <c r="G81" s="66"/>
      <c r="H81" s="67"/>
      <c r="I81" s="24" t="s">
        <v>181</v>
      </c>
      <c r="J81" s="46" t="s">
        <v>178</v>
      </c>
      <c r="K81" s="2">
        <v>10</v>
      </c>
      <c r="L81" s="13" t="s">
        <v>185</v>
      </c>
      <c r="M81" s="45"/>
      <c r="N81" s="46" t="s">
        <v>51</v>
      </c>
      <c r="O81" s="46" t="s">
        <v>51</v>
      </c>
      <c r="P81" s="46" t="s">
        <v>51</v>
      </c>
      <c r="Q81" s="46" t="s">
        <v>53</v>
      </c>
      <c r="R81" s="46" t="s">
        <v>51</v>
      </c>
      <c r="S81" s="46" t="s">
        <v>51</v>
      </c>
      <c r="T81" s="46" t="s">
        <v>53</v>
      </c>
      <c r="U81" s="46" t="s">
        <v>51</v>
      </c>
      <c r="V81" s="46" t="s">
        <v>53</v>
      </c>
      <c r="W81" s="45"/>
      <c r="X81" s="46" t="s">
        <v>51</v>
      </c>
      <c r="Y81" s="45"/>
      <c r="Z81" s="46" t="s">
        <v>53</v>
      </c>
      <c r="AA81" s="2"/>
      <c r="AB81" s="46" t="s">
        <v>51</v>
      </c>
      <c r="AC81" s="2"/>
      <c r="AD81" s="2"/>
      <c r="AE81" s="2"/>
      <c r="AF81" s="2"/>
      <c r="AG81" s="1">
        <f t="shared" si="12"/>
        <v>12</v>
      </c>
      <c r="AH81" s="19">
        <f t="shared" si="13"/>
        <v>18</v>
      </c>
      <c r="AI81" s="19">
        <f t="shared" si="10"/>
        <v>12</v>
      </c>
      <c r="AJ81" s="18">
        <f t="shared" si="14"/>
        <v>8</v>
      </c>
      <c r="AK81" s="19">
        <f t="shared" si="11"/>
        <v>8</v>
      </c>
      <c r="AL81" s="18">
        <f t="shared" si="15"/>
        <v>30</v>
      </c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4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</row>
    <row r="82" spans="1:233">
      <c r="A82" s="41">
        <v>73</v>
      </c>
      <c r="B82" s="2">
        <v>2011004</v>
      </c>
      <c r="C82" s="2" t="s">
        <v>64</v>
      </c>
      <c r="D82" s="2" t="s">
        <v>145</v>
      </c>
      <c r="E82" s="51">
        <v>201100418</v>
      </c>
      <c r="F82" s="43" t="s">
        <v>46</v>
      </c>
      <c r="G82" s="66"/>
      <c r="H82" s="67"/>
      <c r="I82" s="24" t="s">
        <v>181</v>
      </c>
      <c r="J82" s="46" t="s">
        <v>178</v>
      </c>
      <c r="K82" s="2">
        <v>10</v>
      </c>
      <c r="L82" s="13" t="s">
        <v>185</v>
      </c>
      <c r="M82" s="45"/>
      <c r="N82" s="46" t="s">
        <v>51</v>
      </c>
      <c r="O82" s="46" t="s">
        <v>51</v>
      </c>
      <c r="P82" s="46" t="s">
        <v>51</v>
      </c>
      <c r="Q82" s="46" t="s">
        <v>53</v>
      </c>
      <c r="R82" s="46" t="s">
        <v>51</v>
      </c>
      <c r="S82" s="46" t="s">
        <v>51</v>
      </c>
      <c r="T82" s="46" t="s">
        <v>53</v>
      </c>
      <c r="U82" s="46" t="s">
        <v>51</v>
      </c>
      <c r="V82" s="46" t="s">
        <v>53</v>
      </c>
      <c r="W82" s="45"/>
      <c r="X82" s="46" t="s">
        <v>51</v>
      </c>
      <c r="Y82" s="45"/>
      <c r="Z82" s="46" t="s">
        <v>53</v>
      </c>
      <c r="AA82" s="2"/>
      <c r="AB82" s="46" t="s">
        <v>51</v>
      </c>
      <c r="AC82" s="1"/>
      <c r="AD82" s="1"/>
      <c r="AE82" s="1"/>
      <c r="AF82" s="1"/>
      <c r="AG82" s="1">
        <f t="shared" si="12"/>
        <v>12</v>
      </c>
      <c r="AH82" s="19">
        <f t="shared" si="13"/>
        <v>18</v>
      </c>
      <c r="AI82" s="18">
        <f t="shared" si="10"/>
        <v>12</v>
      </c>
      <c r="AJ82" s="18">
        <f t="shared" si="14"/>
        <v>8</v>
      </c>
      <c r="AK82" s="18">
        <f t="shared" si="11"/>
        <v>8</v>
      </c>
      <c r="AL82" s="18">
        <f t="shared" si="15"/>
        <v>30</v>
      </c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6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</row>
    <row r="83" spans="1:233">
      <c r="A83" s="42">
        <v>74</v>
      </c>
      <c r="B83" s="2">
        <v>2011159</v>
      </c>
      <c r="C83" s="51" t="s">
        <v>69</v>
      </c>
      <c r="D83" s="51" t="s">
        <v>146</v>
      </c>
      <c r="E83" s="51">
        <v>201115917</v>
      </c>
      <c r="F83" s="43" t="s">
        <v>46</v>
      </c>
      <c r="G83" s="66"/>
      <c r="H83" s="67"/>
      <c r="I83" s="24" t="s">
        <v>182</v>
      </c>
      <c r="J83" s="2" t="s">
        <v>176</v>
      </c>
      <c r="K83" s="2">
        <v>7</v>
      </c>
      <c r="L83" s="13" t="s">
        <v>185</v>
      </c>
      <c r="M83" s="45"/>
      <c r="N83" s="46" t="s">
        <v>53</v>
      </c>
      <c r="O83" s="46" t="s">
        <v>51</v>
      </c>
      <c r="P83" s="46" t="s">
        <v>51</v>
      </c>
      <c r="Q83" s="46" t="s">
        <v>51</v>
      </c>
      <c r="R83" s="46" t="s">
        <v>51</v>
      </c>
      <c r="S83" s="46" t="s">
        <v>53</v>
      </c>
      <c r="T83" s="46" t="s">
        <v>51</v>
      </c>
      <c r="U83" s="46" t="s">
        <v>51</v>
      </c>
      <c r="V83" s="46" t="s">
        <v>53</v>
      </c>
      <c r="W83" s="45"/>
      <c r="X83" s="46" t="s">
        <v>53</v>
      </c>
      <c r="Y83" s="45"/>
      <c r="Z83" s="46" t="s">
        <v>51</v>
      </c>
      <c r="AA83" s="2"/>
      <c r="AB83" s="46" t="s">
        <v>51</v>
      </c>
      <c r="AC83" s="2"/>
      <c r="AD83" s="2"/>
      <c r="AE83" s="2"/>
      <c r="AF83" s="2"/>
      <c r="AG83" s="1">
        <f t="shared" si="12"/>
        <v>12</v>
      </c>
      <c r="AH83" s="19">
        <f t="shared" si="13"/>
        <v>18</v>
      </c>
      <c r="AI83" s="19">
        <f t="shared" si="10"/>
        <v>12</v>
      </c>
      <c r="AJ83" s="18">
        <f t="shared" si="14"/>
        <v>8</v>
      </c>
      <c r="AK83" s="19">
        <f t="shared" si="11"/>
        <v>7</v>
      </c>
      <c r="AL83" s="18">
        <f t="shared" si="15"/>
        <v>26</v>
      </c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4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</row>
    <row r="84" spans="1:233">
      <c r="A84" s="42">
        <v>75</v>
      </c>
      <c r="B84" s="46">
        <v>2011014</v>
      </c>
      <c r="C84" s="51" t="s">
        <v>64</v>
      </c>
      <c r="D84" s="51" t="s">
        <v>147</v>
      </c>
      <c r="E84" s="51">
        <v>201101425</v>
      </c>
      <c r="F84" s="43" t="s">
        <v>46</v>
      </c>
      <c r="G84" s="66"/>
      <c r="H84" s="67"/>
      <c r="I84" s="24" t="s">
        <v>182</v>
      </c>
      <c r="J84" s="2" t="s">
        <v>176</v>
      </c>
      <c r="K84" s="2">
        <v>7</v>
      </c>
      <c r="L84" s="13" t="s">
        <v>185</v>
      </c>
      <c r="M84" s="45"/>
      <c r="N84" s="46" t="s">
        <v>53</v>
      </c>
      <c r="O84" s="46" t="s">
        <v>51</v>
      </c>
      <c r="P84" s="46" t="s">
        <v>51</v>
      </c>
      <c r="Q84" s="46" t="s">
        <v>51</v>
      </c>
      <c r="R84" s="46" t="s">
        <v>51</v>
      </c>
      <c r="S84" s="46" t="s">
        <v>53</v>
      </c>
      <c r="T84" s="46" t="s">
        <v>51</v>
      </c>
      <c r="U84" s="46" t="s">
        <v>51</v>
      </c>
      <c r="V84" s="46" t="s">
        <v>53</v>
      </c>
      <c r="W84" s="45"/>
      <c r="X84" s="46" t="s">
        <v>53</v>
      </c>
      <c r="Y84" s="45"/>
      <c r="Z84" s="46" t="s">
        <v>51</v>
      </c>
      <c r="AA84" s="2"/>
      <c r="AB84" s="46" t="s">
        <v>51</v>
      </c>
      <c r="AC84" s="2"/>
      <c r="AD84" s="2"/>
      <c r="AE84" s="2"/>
      <c r="AF84" s="2"/>
      <c r="AG84" s="1">
        <f t="shared" si="12"/>
        <v>12</v>
      </c>
      <c r="AH84" s="19">
        <f t="shared" si="13"/>
        <v>18</v>
      </c>
      <c r="AI84" s="19">
        <f t="shared" si="10"/>
        <v>12</v>
      </c>
      <c r="AJ84" s="18">
        <f t="shared" si="14"/>
        <v>8</v>
      </c>
      <c r="AK84" s="19">
        <f t="shared" si="11"/>
        <v>7</v>
      </c>
      <c r="AL84" s="18">
        <f t="shared" si="15"/>
        <v>26</v>
      </c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4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</row>
    <row r="85" spans="1:233">
      <c r="A85" s="42">
        <v>76</v>
      </c>
      <c r="B85" s="2">
        <v>2011011</v>
      </c>
      <c r="C85" s="51" t="s">
        <v>64</v>
      </c>
      <c r="D85" s="51" t="s">
        <v>148</v>
      </c>
      <c r="E85" s="51">
        <v>201101127</v>
      </c>
      <c r="F85" s="43" t="s">
        <v>46</v>
      </c>
      <c r="G85" s="66"/>
      <c r="H85" s="67"/>
      <c r="I85" s="24" t="s">
        <v>182</v>
      </c>
      <c r="J85" s="2" t="s">
        <v>176</v>
      </c>
      <c r="K85" s="2">
        <v>7</v>
      </c>
      <c r="L85" s="13" t="s">
        <v>185</v>
      </c>
      <c r="M85" s="45"/>
      <c r="N85" s="46" t="s">
        <v>53</v>
      </c>
      <c r="O85" s="46" t="s">
        <v>51</v>
      </c>
      <c r="P85" s="46" t="s">
        <v>51</v>
      </c>
      <c r="Q85" s="46" t="s">
        <v>51</v>
      </c>
      <c r="R85" s="46" t="s">
        <v>51</v>
      </c>
      <c r="S85" s="46" t="s">
        <v>53</v>
      </c>
      <c r="T85" s="46" t="s">
        <v>51</v>
      </c>
      <c r="U85" s="46" t="s">
        <v>51</v>
      </c>
      <c r="V85" s="46" t="s">
        <v>53</v>
      </c>
      <c r="W85" s="45"/>
      <c r="X85" s="46" t="s">
        <v>53</v>
      </c>
      <c r="Y85" s="45"/>
      <c r="Z85" s="46" t="s">
        <v>51</v>
      </c>
      <c r="AA85" s="2"/>
      <c r="AB85" s="46" t="s">
        <v>51</v>
      </c>
      <c r="AC85" s="2"/>
      <c r="AD85" s="2"/>
      <c r="AE85" s="2"/>
      <c r="AF85" s="2"/>
      <c r="AG85" s="1">
        <f t="shared" si="12"/>
        <v>12</v>
      </c>
      <c r="AH85" s="19">
        <f t="shared" si="13"/>
        <v>18</v>
      </c>
      <c r="AI85" s="19">
        <f t="shared" si="10"/>
        <v>12</v>
      </c>
      <c r="AJ85" s="18">
        <f t="shared" si="14"/>
        <v>8</v>
      </c>
      <c r="AK85" s="19">
        <f t="shared" si="11"/>
        <v>7</v>
      </c>
      <c r="AL85" s="18">
        <f t="shared" si="15"/>
        <v>26</v>
      </c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4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</row>
    <row r="86" spans="1:233">
      <c r="A86" s="41">
        <v>77</v>
      </c>
      <c r="B86" s="2">
        <v>2011002</v>
      </c>
      <c r="C86" s="51" t="s">
        <v>64</v>
      </c>
      <c r="D86" s="51" t="s">
        <v>149</v>
      </c>
      <c r="E86" s="51">
        <v>201100211</v>
      </c>
      <c r="F86" s="43" t="s">
        <v>46</v>
      </c>
      <c r="G86" s="66"/>
      <c r="H86" s="67"/>
      <c r="I86" s="24" t="s">
        <v>182</v>
      </c>
      <c r="J86" s="46" t="s">
        <v>178</v>
      </c>
      <c r="K86" s="2">
        <v>10</v>
      </c>
      <c r="L86" s="13" t="s">
        <v>185</v>
      </c>
      <c r="M86" s="45"/>
      <c r="N86" s="46" t="s">
        <v>53</v>
      </c>
      <c r="O86" s="46" t="s">
        <v>51</v>
      </c>
      <c r="P86" s="46" t="s">
        <v>51</v>
      </c>
      <c r="Q86" s="46" t="s">
        <v>51</v>
      </c>
      <c r="R86" s="46" t="s">
        <v>51</v>
      </c>
      <c r="S86" s="46" t="s">
        <v>53</v>
      </c>
      <c r="T86" s="46" t="s">
        <v>51</v>
      </c>
      <c r="U86" s="46" t="s">
        <v>51</v>
      </c>
      <c r="V86" s="46" t="s">
        <v>53</v>
      </c>
      <c r="W86" s="45"/>
      <c r="X86" s="46" t="s">
        <v>53</v>
      </c>
      <c r="Y86" s="45"/>
      <c r="Z86" s="46" t="s">
        <v>51</v>
      </c>
      <c r="AA86" s="2"/>
      <c r="AB86" s="46" t="s">
        <v>51</v>
      </c>
      <c r="AC86" s="1"/>
      <c r="AD86" s="1"/>
      <c r="AE86" s="1"/>
      <c r="AF86" s="1"/>
      <c r="AG86" s="1">
        <f t="shared" si="12"/>
        <v>12</v>
      </c>
      <c r="AH86" s="19">
        <f t="shared" si="13"/>
        <v>18</v>
      </c>
      <c r="AI86" s="18">
        <f t="shared" si="10"/>
        <v>12</v>
      </c>
      <c r="AJ86" s="18">
        <f t="shared" si="14"/>
        <v>8</v>
      </c>
      <c r="AK86" s="18">
        <f t="shared" si="11"/>
        <v>8</v>
      </c>
      <c r="AL86" s="18">
        <f t="shared" si="15"/>
        <v>30</v>
      </c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6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</row>
    <row r="87" spans="1:233">
      <c r="A87" s="42">
        <v>78</v>
      </c>
      <c r="B87" s="2">
        <v>2011056</v>
      </c>
      <c r="C87" s="51" t="s">
        <v>99</v>
      </c>
      <c r="D87" s="51" t="s">
        <v>150</v>
      </c>
      <c r="E87" s="51">
        <v>201105631</v>
      </c>
      <c r="F87" s="43" t="s">
        <v>46</v>
      </c>
      <c r="G87" s="66"/>
      <c r="H87" s="67"/>
      <c r="I87" s="24" t="s">
        <v>182</v>
      </c>
      <c r="J87" s="46" t="s">
        <v>178</v>
      </c>
      <c r="K87" s="2">
        <v>10</v>
      </c>
      <c r="L87" s="13" t="s">
        <v>185</v>
      </c>
      <c r="M87" s="2"/>
      <c r="N87" s="46" t="s">
        <v>53</v>
      </c>
      <c r="O87" s="46" t="s">
        <v>51</v>
      </c>
      <c r="P87" s="46" t="s">
        <v>51</v>
      </c>
      <c r="Q87" s="46" t="s">
        <v>51</v>
      </c>
      <c r="R87" s="46" t="s">
        <v>51</v>
      </c>
      <c r="S87" s="46" t="s">
        <v>53</v>
      </c>
      <c r="T87" s="46" t="s">
        <v>51</v>
      </c>
      <c r="U87" s="46" t="s">
        <v>51</v>
      </c>
      <c r="V87" s="46" t="s">
        <v>53</v>
      </c>
      <c r="W87" s="45"/>
      <c r="X87" s="46" t="s">
        <v>53</v>
      </c>
      <c r="Y87" s="45"/>
      <c r="Z87" s="46" t="s">
        <v>51</v>
      </c>
      <c r="AA87" s="45"/>
      <c r="AB87" s="46" t="s">
        <v>51</v>
      </c>
      <c r="AC87" s="2"/>
      <c r="AD87" s="2"/>
      <c r="AE87" s="2"/>
      <c r="AF87" s="2"/>
      <c r="AG87" s="1">
        <f t="shared" si="12"/>
        <v>12</v>
      </c>
      <c r="AH87" s="19">
        <f t="shared" si="13"/>
        <v>18</v>
      </c>
      <c r="AI87" s="19">
        <f t="shared" si="10"/>
        <v>12</v>
      </c>
      <c r="AJ87" s="18">
        <f t="shared" si="14"/>
        <v>8</v>
      </c>
      <c r="AK87" s="19">
        <f t="shared" si="11"/>
        <v>8</v>
      </c>
      <c r="AL87" s="18">
        <f t="shared" si="15"/>
        <v>30</v>
      </c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4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</row>
    <row r="88" spans="1:233">
      <c r="A88" s="42">
        <v>79</v>
      </c>
      <c r="B88" s="46">
        <v>2011057</v>
      </c>
      <c r="C88" s="51" t="s">
        <v>99</v>
      </c>
      <c r="D88" s="51" t="s">
        <v>151</v>
      </c>
      <c r="E88" s="51">
        <v>201105727</v>
      </c>
      <c r="F88" s="43" t="s">
        <v>46</v>
      </c>
      <c r="G88" s="66"/>
      <c r="H88" s="67"/>
      <c r="I88" s="24" t="s">
        <v>182</v>
      </c>
      <c r="J88" s="46" t="s">
        <v>178</v>
      </c>
      <c r="K88" s="2">
        <v>10</v>
      </c>
      <c r="L88" s="13" t="s">
        <v>185</v>
      </c>
      <c r="M88" s="45"/>
      <c r="N88" s="46" t="s">
        <v>53</v>
      </c>
      <c r="O88" s="46" t="s">
        <v>51</v>
      </c>
      <c r="P88" s="46" t="s">
        <v>51</v>
      </c>
      <c r="Q88" s="46" t="s">
        <v>51</v>
      </c>
      <c r="R88" s="46" t="s">
        <v>51</v>
      </c>
      <c r="S88" s="46" t="s">
        <v>53</v>
      </c>
      <c r="T88" s="46" t="s">
        <v>51</v>
      </c>
      <c r="U88" s="46" t="s">
        <v>51</v>
      </c>
      <c r="V88" s="46" t="s">
        <v>53</v>
      </c>
      <c r="W88" s="45"/>
      <c r="X88" s="46" t="s">
        <v>53</v>
      </c>
      <c r="Y88" s="45"/>
      <c r="Z88" s="46" t="s">
        <v>51</v>
      </c>
      <c r="AA88" s="2"/>
      <c r="AB88" s="46" t="s">
        <v>51</v>
      </c>
      <c r="AC88" s="2"/>
      <c r="AD88" s="2"/>
      <c r="AE88" s="2"/>
      <c r="AF88" s="2"/>
      <c r="AG88" s="1">
        <f t="shared" si="12"/>
        <v>12</v>
      </c>
      <c r="AH88" s="19">
        <f t="shared" si="13"/>
        <v>18</v>
      </c>
      <c r="AI88" s="19">
        <f t="shared" si="10"/>
        <v>12</v>
      </c>
      <c r="AJ88" s="18">
        <f t="shared" si="14"/>
        <v>8</v>
      </c>
      <c r="AK88" s="19">
        <f t="shared" si="11"/>
        <v>8</v>
      </c>
      <c r="AL88" s="18">
        <f t="shared" si="15"/>
        <v>30</v>
      </c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4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</row>
    <row r="89" spans="1:233">
      <c r="A89" s="42">
        <v>80</v>
      </c>
      <c r="B89" s="2">
        <v>2011092</v>
      </c>
      <c r="C89" s="51" t="s">
        <v>58</v>
      </c>
      <c r="D89" s="51" t="s">
        <v>152</v>
      </c>
      <c r="E89" s="51">
        <v>201109227</v>
      </c>
      <c r="F89" s="43" t="s">
        <v>46</v>
      </c>
      <c r="G89" s="66"/>
      <c r="H89" s="67"/>
      <c r="I89" s="24" t="s">
        <v>182</v>
      </c>
      <c r="J89" s="46" t="s">
        <v>178</v>
      </c>
      <c r="K89" s="2">
        <v>10</v>
      </c>
      <c r="L89" s="13" t="s">
        <v>185</v>
      </c>
      <c r="M89" s="2"/>
      <c r="N89" s="46" t="s">
        <v>53</v>
      </c>
      <c r="O89" s="46" t="s">
        <v>51</v>
      </c>
      <c r="P89" s="46" t="s">
        <v>51</v>
      </c>
      <c r="Q89" s="46" t="s">
        <v>51</v>
      </c>
      <c r="R89" s="46" t="s">
        <v>51</v>
      </c>
      <c r="S89" s="46" t="s">
        <v>53</v>
      </c>
      <c r="T89" s="46" t="s">
        <v>51</v>
      </c>
      <c r="U89" s="46" t="s">
        <v>51</v>
      </c>
      <c r="V89" s="46" t="s">
        <v>53</v>
      </c>
      <c r="W89" s="2"/>
      <c r="X89" s="46" t="s">
        <v>53</v>
      </c>
      <c r="Y89" s="2"/>
      <c r="Z89" s="46" t="s">
        <v>51</v>
      </c>
      <c r="AA89" s="2"/>
      <c r="AB89" s="46" t="s">
        <v>51</v>
      </c>
      <c r="AC89" s="2"/>
      <c r="AD89" s="2"/>
      <c r="AE89" s="2"/>
      <c r="AF89" s="2"/>
      <c r="AG89" s="1">
        <f t="shared" si="12"/>
        <v>12</v>
      </c>
      <c r="AH89" s="19">
        <f t="shared" si="13"/>
        <v>18</v>
      </c>
      <c r="AI89" s="19">
        <f t="shared" si="10"/>
        <v>12</v>
      </c>
      <c r="AJ89" s="18">
        <f t="shared" si="14"/>
        <v>8</v>
      </c>
      <c r="AK89" s="19">
        <f t="shared" si="11"/>
        <v>8</v>
      </c>
      <c r="AL89" s="18">
        <f t="shared" si="15"/>
        <v>30</v>
      </c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  <c r="EA89" s="37"/>
      <c r="EB89" s="37"/>
      <c r="EC89" s="37"/>
      <c r="ED89" s="37"/>
      <c r="EE89" s="37"/>
      <c r="EF89" s="37"/>
      <c r="EG89" s="37"/>
      <c r="EH89" s="34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</row>
    <row r="90" spans="1:233">
      <c r="A90" s="41">
        <v>81</v>
      </c>
      <c r="B90" s="2">
        <v>2011094</v>
      </c>
      <c r="C90" s="51" t="s">
        <v>58</v>
      </c>
      <c r="D90" s="51" t="s">
        <v>153</v>
      </c>
      <c r="E90" s="51">
        <v>201109414</v>
      </c>
      <c r="F90" s="43" t="s">
        <v>46</v>
      </c>
      <c r="G90" s="66"/>
      <c r="H90" s="67"/>
      <c r="I90" s="24" t="s">
        <v>182</v>
      </c>
      <c r="J90" s="46" t="s">
        <v>178</v>
      </c>
      <c r="K90" s="2">
        <v>10</v>
      </c>
      <c r="L90" s="13" t="s">
        <v>185</v>
      </c>
      <c r="M90" s="1"/>
      <c r="N90" s="46" t="s">
        <v>53</v>
      </c>
      <c r="O90" s="46" t="s">
        <v>51</v>
      </c>
      <c r="P90" s="46" t="s">
        <v>51</v>
      </c>
      <c r="Q90" s="46" t="s">
        <v>51</v>
      </c>
      <c r="R90" s="46" t="s">
        <v>51</v>
      </c>
      <c r="S90" s="46" t="s">
        <v>53</v>
      </c>
      <c r="T90" s="46" t="s">
        <v>51</v>
      </c>
      <c r="U90" s="46" t="s">
        <v>51</v>
      </c>
      <c r="V90" s="46" t="s">
        <v>53</v>
      </c>
      <c r="W90" s="1"/>
      <c r="X90" s="46" t="s">
        <v>53</v>
      </c>
      <c r="Y90" s="1"/>
      <c r="Z90" s="46" t="s">
        <v>51</v>
      </c>
      <c r="AA90" s="1"/>
      <c r="AB90" s="46" t="s">
        <v>51</v>
      </c>
      <c r="AC90" s="1"/>
      <c r="AD90" s="1"/>
      <c r="AE90" s="1"/>
      <c r="AF90" s="1"/>
      <c r="AG90" s="1">
        <f t="shared" si="12"/>
        <v>12</v>
      </c>
      <c r="AH90" s="19">
        <f t="shared" si="13"/>
        <v>18</v>
      </c>
      <c r="AI90" s="18">
        <f t="shared" si="10"/>
        <v>12</v>
      </c>
      <c r="AJ90" s="18">
        <f t="shared" si="14"/>
        <v>8</v>
      </c>
      <c r="AK90" s="18">
        <f t="shared" si="11"/>
        <v>8</v>
      </c>
      <c r="AL90" s="18">
        <f t="shared" si="15"/>
        <v>30</v>
      </c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6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</row>
    <row r="91" spans="1:233">
      <c r="A91" s="42">
        <v>82</v>
      </c>
      <c r="B91" s="2">
        <v>2011108</v>
      </c>
      <c r="C91" s="51" t="s">
        <v>58</v>
      </c>
      <c r="D91" s="51" t="s">
        <v>154</v>
      </c>
      <c r="E91" s="51">
        <v>201110807</v>
      </c>
      <c r="F91" s="43" t="s">
        <v>46</v>
      </c>
      <c r="G91" s="66"/>
      <c r="H91" s="67"/>
      <c r="I91" s="24" t="s">
        <v>182</v>
      </c>
      <c r="J91" s="46" t="s">
        <v>178</v>
      </c>
      <c r="K91" s="2">
        <v>10</v>
      </c>
      <c r="L91" s="13" t="s">
        <v>185</v>
      </c>
      <c r="M91" s="2"/>
      <c r="N91" s="46" t="s">
        <v>53</v>
      </c>
      <c r="O91" s="46" t="s">
        <v>51</v>
      </c>
      <c r="P91" s="46" t="s">
        <v>51</v>
      </c>
      <c r="Q91" s="46" t="s">
        <v>51</v>
      </c>
      <c r="R91" s="46" t="s">
        <v>51</v>
      </c>
      <c r="S91" s="46" t="s">
        <v>53</v>
      </c>
      <c r="T91" s="46" t="s">
        <v>51</v>
      </c>
      <c r="U91" s="46" t="s">
        <v>51</v>
      </c>
      <c r="V91" s="46" t="s">
        <v>53</v>
      </c>
      <c r="W91" s="2"/>
      <c r="X91" s="46" t="s">
        <v>53</v>
      </c>
      <c r="Y91" s="2"/>
      <c r="Z91" s="46" t="s">
        <v>51</v>
      </c>
      <c r="AA91" s="2"/>
      <c r="AB91" s="46" t="s">
        <v>51</v>
      </c>
      <c r="AC91" s="2"/>
      <c r="AD91" s="2"/>
      <c r="AE91" s="2"/>
      <c r="AF91" s="2"/>
      <c r="AG91" s="1">
        <f t="shared" si="12"/>
        <v>12</v>
      </c>
      <c r="AH91" s="19">
        <f t="shared" si="13"/>
        <v>18</v>
      </c>
      <c r="AI91" s="19">
        <f t="shared" si="10"/>
        <v>12</v>
      </c>
      <c r="AJ91" s="18">
        <f t="shared" si="14"/>
        <v>8</v>
      </c>
      <c r="AK91" s="19">
        <f t="shared" si="11"/>
        <v>8</v>
      </c>
      <c r="AL91" s="18">
        <f t="shared" si="15"/>
        <v>30</v>
      </c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  <c r="EA91" s="37"/>
      <c r="EB91" s="37"/>
      <c r="EC91" s="37"/>
      <c r="ED91" s="37"/>
      <c r="EE91" s="37"/>
      <c r="EF91" s="37"/>
      <c r="EG91" s="37"/>
      <c r="EH91" s="34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</row>
    <row r="92" spans="1:233">
      <c r="A92" s="42">
        <v>83</v>
      </c>
      <c r="B92" s="46">
        <v>2011068</v>
      </c>
      <c r="C92" s="51" t="s">
        <v>120</v>
      </c>
      <c r="D92" s="51" t="s">
        <v>155</v>
      </c>
      <c r="E92" s="51">
        <v>201106825</v>
      </c>
      <c r="F92" s="43" t="s">
        <v>46</v>
      </c>
      <c r="G92" s="66"/>
      <c r="H92" s="67"/>
      <c r="I92" s="24" t="s">
        <v>182</v>
      </c>
      <c r="J92" s="46" t="s">
        <v>178</v>
      </c>
      <c r="K92" s="2">
        <v>7</v>
      </c>
      <c r="L92" s="13" t="s">
        <v>185</v>
      </c>
      <c r="M92" s="2"/>
      <c r="N92" s="46" t="s">
        <v>53</v>
      </c>
      <c r="O92" s="46" t="s">
        <v>51</v>
      </c>
      <c r="P92" s="46" t="s">
        <v>51</v>
      </c>
      <c r="Q92" s="46" t="s">
        <v>51</v>
      </c>
      <c r="R92" s="46" t="s">
        <v>51</v>
      </c>
      <c r="S92" s="46" t="s">
        <v>53</v>
      </c>
      <c r="T92" s="46" t="s">
        <v>51</v>
      </c>
      <c r="U92" s="46" t="s">
        <v>51</v>
      </c>
      <c r="V92" s="46" t="s">
        <v>53</v>
      </c>
      <c r="W92" s="2"/>
      <c r="X92" s="46" t="s">
        <v>53</v>
      </c>
      <c r="Y92" s="2"/>
      <c r="Z92" s="46" t="s">
        <v>51</v>
      </c>
      <c r="AA92" s="2"/>
      <c r="AB92" s="46" t="s">
        <v>51</v>
      </c>
      <c r="AC92" s="2"/>
      <c r="AD92" s="2"/>
      <c r="AE92" s="2"/>
      <c r="AF92" s="2"/>
      <c r="AG92" s="1">
        <f t="shared" si="12"/>
        <v>12</v>
      </c>
      <c r="AH92" s="19">
        <f t="shared" si="13"/>
        <v>18</v>
      </c>
      <c r="AI92" s="19">
        <f t="shared" si="10"/>
        <v>12</v>
      </c>
      <c r="AJ92" s="18">
        <f t="shared" si="14"/>
        <v>8</v>
      </c>
      <c r="AK92" s="19">
        <f t="shared" si="11"/>
        <v>7</v>
      </c>
      <c r="AL92" s="18">
        <f t="shared" si="15"/>
        <v>26</v>
      </c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4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</row>
    <row r="93" spans="1:233">
      <c r="A93" s="42">
        <v>84</v>
      </c>
      <c r="B93" s="2">
        <v>2011068</v>
      </c>
      <c r="C93" s="51" t="s">
        <v>120</v>
      </c>
      <c r="D93" s="51" t="s">
        <v>156</v>
      </c>
      <c r="E93" s="51">
        <v>201106830</v>
      </c>
      <c r="F93" s="43" t="s">
        <v>46</v>
      </c>
      <c r="G93" s="66"/>
      <c r="H93" s="67"/>
      <c r="I93" s="24" t="s">
        <v>182</v>
      </c>
      <c r="J93" s="46" t="s">
        <v>178</v>
      </c>
      <c r="K93" s="2">
        <v>10</v>
      </c>
      <c r="L93" s="13" t="s">
        <v>185</v>
      </c>
      <c r="M93" s="2"/>
      <c r="N93" s="46" t="s">
        <v>53</v>
      </c>
      <c r="O93" s="46" t="s">
        <v>51</v>
      </c>
      <c r="P93" s="46" t="s">
        <v>51</v>
      </c>
      <c r="Q93" s="46" t="s">
        <v>51</v>
      </c>
      <c r="R93" s="46" t="s">
        <v>51</v>
      </c>
      <c r="S93" s="46" t="s">
        <v>53</v>
      </c>
      <c r="T93" s="46" t="s">
        <v>51</v>
      </c>
      <c r="U93" s="46" t="s">
        <v>51</v>
      </c>
      <c r="V93" s="46" t="s">
        <v>53</v>
      </c>
      <c r="W93" s="2"/>
      <c r="X93" s="46" t="s">
        <v>53</v>
      </c>
      <c r="Y93" s="2"/>
      <c r="Z93" s="46" t="s">
        <v>51</v>
      </c>
      <c r="AA93" s="2"/>
      <c r="AB93" s="46" t="s">
        <v>51</v>
      </c>
      <c r="AC93" s="2"/>
      <c r="AD93" s="2"/>
      <c r="AE93" s="2"/>
      <c r="AF93" s="2"/>
      <c r="AG93" s="1">
        <f t="shared" si="12"/>
        <v>12</v>
      </c>
      <c r="AH93" s="19">
        <f t="shared" si="13"/>
        <v>18</v>
      </c>
      <c r="AI93" s="19">
        <f t="shared" si="10"/>
        <v>12</v>
      </c>
      <c r="AJ93" s="18">
        <f t="shared" si="14"/>
        <v>8</v>
      </c>
      <c r="AK93" s="19">
        <f t="shared" si="11"/>
        <v>8</v>
      </c>
      <c r="AL93" s="18">
        <f t="shared" si="15"/>
        <v>30</v>
      </c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4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</row>
    <row r="94" spans="1:233">
      <c r="A94" s="41">
        <v>85</v>
      </c>
      <c r="B94" s="2">
        <v>2011067</v>
      </c>
      <c r="C94" s="51" t="s">
        <v>120</v>
      </c>
      <c r="D94" s="51" t="s">
        <v>157</v>
      </c>
      <c r="E94" s="51">
        <v>201106720</v>
      </c>
      <c r="F94" s="43" t="s">
        <v>46</v>
      </c>
      <c r="G94" s="66"/>
      <c r="H94" s="67"/>
      <c r="I94" s="24" t="s">
        <v>182</v>
      </c>
      <c r="J94" s="46" t="s">
        <v>178</v>
      </c>
      <c r="K94" s="2">
        <v>10</v>
      </c>
      <c r="L94" s="13" t="s">
        <v>185</v>
      </c>
      <c r="M94" s="1"/>
      <c r="N94" s="46" t="s">
        <v>53</v>
      </c>
      <c r="O94" s="46" t="s">
        <v>51</v>
      </c>
      <c r="P94" s="46" t="s">
        <v>51</v>
      </c>
      <c r="Q94" s="46" t="s">
        <v>51</v>
      </c>
      <c r="R94" s="46" t="s">
        <v>51</v>
      </c>
      <c r="S94" s="46" t="s">
        <v>53</v>
      </c>
      <c r="T94" s="46" t="s">
        <v>51</v>
      </c>
      <c r="U94" s="46" t="s">
        <v>51</v>
      </c>
      <c r="V94" s="46" t="s">
        <v>53</v>
      </c>
      <c r="W94" s="1"/>
      <c r="X94" s="46" t="s">
        <v>53</v>
      </c>
      <c r="Y94" s="1"/>
      <c r="Z94" s="46" t="s">
        <v>51</v>
      </c>
      <c r="AA94" s="1"/>
      <c r="AB94" s="46" t="s">
        <v>51</v>
      </c>
      <c r="AC94" s="1"/>
      <c r="AD94" s="1"/>
      <c r="AE94" s="1"/>
      <c r="AF94" s="1"/>
      <c r="AG94" s="1">
        <f t="shared" si="12"/>
        <v>12</v>
      </c>
      <c r="AH94" s="19">
        <f t="shared" si="13"/>
        <v>18</v>
      </c>
      <c r="AI94" s="18">
        <f t="shared" si="10"/>
        <v>12</v>
      </c>
      <c r="AJ94" s="18">
        <f t="shared" si="14"/>
        <v>8</v>
      </c>
      <c r="AK94" s="18">
        <f t="shared" si="11"/>
        <v>8</v>
      </c>
      <c r="AL94" s="18">
        <f t="shared" si="15"/>
        <v>30</v>
      </c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6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</row>
    <row r="95" spans="1:233">
      <c r="A95" s="42">
        <v>86</v>
      </c>
      <c r="B95" s="2">
        <v>2011065</v>
      </c>
      <c r="C95" s="51" t="s">
        <v>120</v>
      </c>
      <c r="D95" s="51" t="s">
        <v>158</v>
      </c>
      <c r="E95" s="51">
        <v>201106525</v>
      </c>
      <c r="F95" s="43" t="s">
        <v>46</v>
      </c>
      <c r="G95" s="66"/>
      <c r="H95" s="67"/>
      <c r="I95" s="24" t="s">
        <v>182</v>
      </c>
      <c r="J95" s="46" t="s">
        <v>178</v>
      </c>
      <c r="K95" s="2">
        <v>10</v>
      </c>
      <c r="L95" s="13" t="s">
        <v>185</v>
      </c>
      <c r="M95" s="2"/>
      <c r="N95" s="46" t="s">
        <v>53</v>
      </c>
      <c r="O95" s="46" t="s">
        <v>51</v>
      </c>
      <c r="P95" s="46" t="s">
        <v>51</v>
      </c>
      <c r="Q95" s="46" t="s">
        <v>51</v>
      </c>
      <c r="R95" s="46" t="s">
        <v>51</v>
      </c>
      <c r="S95" s="46" t="s">
        <v>53</v>
      </c>
      <c r="T95" s="46" t="s">
        <v>51</v>
      </c>
      <c r="U95" s="46" t="s">
        <v>51</v>
      </c>
      <c r="V95" s="46" t="s">
        <v>53</v>
      </c>
      <c r="W95" s="2"/>
      <c r="X95" s="46" t="s">
        <v>53</v>
      </c>
      <c r="Y95" s="2"/>
      <c r="Z95" s="46" t="s">
        <v>51</v>
      </c>
      <c r="AA95" s="2"/>
      <c r="AB95" s="46" t="s">
        <v>51</v>
      </c>
      <c r="AC95" s="2"/>
      <c r="AD95" s="2"/>
      <c r="AE95" s="2"/>
      <c r="AF95" s="2"/>
      <c r="AG95" s="1">
        <f t="shared" si="12"/>
        <v>12</v>
      </c>
      <c r="AH95" s="19">
        <f t="shared" si="13"/>
        <v>18</v>
      </c>
      <c r="AI95" s="19">
        <f t="shared" si="10"/>
        <v>12</v>
      </c>
      <c r="AJ95" s="18">
        <f t="shared" si="14"/>
        <v>8</v>
      </c>
      <c r="AK95" s="19">
        <f t="shared" si="11"/>
        <v>8</v>
      </c>
      <c r="AL95" s="18">
        <f t="shared" si="15"/>
        <v>30</v>
      </c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4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</row>
    <row r="96" spans="1:233">
      <c r="A96" s="42">
        <v>87</v>
      </c>
      <c r="B96" s="46">
        <v>2011062</v>
      </c>
      <c r="C96" s="51" t="s">
        <v>120</v>
      </c>
      <c r="D96" s="51" t="s">
        <v>159</v>
      </c>
      <c r="E96" s="51">
        <v>201106227</v>
      </c>
      <c r="F96" s="43" t="s">
        <v>46</v>
      </c>
      <c r="G96" s="66"/>
      <c r="H96" s="67"/>
      <c r="I96" s="24" t="s">
        <v>182</v>
      </c>
      <c r="J96" s="46" t="s">
        <v>178</v>
      </c>
      <c r="K96" s="2">
        <v>10</v>
      </c>
      <c r="L96" s="13" t="s">
        <v>185</v>
      </c>
      <c r="M96" s="2"/>
      <c r="N96" s="46" t="s">
        <v>53</v>
      </c>
      <c r="O96" s="46" t="s">
        <v>51</v>
      </c>
      <c r="P96" s="46" t="s">
        <v>51</v>
      </c>
      <c r="Q96" s="46" t="s">
        <v>51</v>
      </c>
      <c r="R96" s="46" t="s">
        <v>51</v>
      </c>
      <c r="S96" s="46" t="s">
        <v>53</v>
      </c>
      <c r="T96" s="46" t="s">
        <v>51</v>
      </c>
      <c r="U96" s="46" t="s">
        <v>51</v>
      </c>
      <c r="V96" s="46" t="s">
        <v>53</v>
      </c>
      <c r="W96" s="2"/>
      <c r="X96" s="46" t="s">
        <v>53</v>
      </c>
      <c r="Y96" s="2"/>
      <c r="Z96" s="46" t="s">
        <v>51</v>
      </c>
      <c r="AA96" s="2"/>
      <c r="AB96" s="46" t="s">
        <v>51</v>
      </c>
      <c r="AC96" s="2"/>
      <c r="AD96" s="2"/>
      <c r="AE96" s="2"/>
      <c r="AF96" s="2"/>
      <c r="AG96" s="1">
        <f t="shared" si="12"/>
        <v>12</v>
      </c>
      <c r="AH96" s="19">
        <f t="shared" si="13"/>
        <v>18</v>
      </c>
      <c r="AI96" s="19">
        <f t="shared" si="10"/>
        <v>12</v>
      </c>
      <c r="AJ96" s="18">
        <f t="shared" si="14"/>
        <v>8</v>
      </c>
      <c r="AK96" s="19">
        <f t="shared" si="11"/>
        <v>8</v>
      </c>
      <c r="AL96" s="18">
        <f t="shared" si="15"/>
        <v>30</v>
      </c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  <c r="EA96" s="37"/>
      <c r="EB96" s="37"/>
      <c r="EC96" s="37"/>
      <c r="ED96" s="37"/>
      <c r="EE96" s="37"/>
      <c r="EF96" s="37"/>
      <c r="EG96" s="37"/>
      <c r="EH96" s="34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</row>
    <row r="97" spans="1:233">
      <c r="A97" s="42">
        <v>88</v>
      </c>
      <c r="B97" s="2">
        <v>2011111</v>
      </c>
      <c r="C97" s="51" t="s">
        <v>67</v>
      </c>
      <c r="D97" s="51" t="s">
        <v>160</v>
      </c>
      <c r="E97" s="51">
        <v>201111131</v>
      </c>
      <c r="F97" s="43" t="s">
        <v>46</v>
      </c>
      <c r="G97" s="66"/>
      <c r="H97" s="67"/>
      <c r="I97" s="24" t="s">
        <v>182</v>
      </c>
      <c r="J97" s="46" t="s">
        <v>178</v>
      </c>
      <c r="K97" s="2">
        <v>10</v>
      </c>
      <c r="L97" s="13" t="s">
        <v>185</v>
      </c>
      <c r="M97" s="2"/>
      <c r="N97" s="46" t="s">
        <v>53</v>
      </c>
      <c r="O97" s="46" t="s">
        <v>51</v>
      </c>
      <c r="P97" s="46" t="s">
        <v>51</v>
      </c>
      <c r="Q97" s="46" t="s">
        <v>51</v>
      </c>
      <c r="R97" s="46" t="s">
        <v>51</v>
      </c>
      <c r="S97" s="46" t="s">
        <v>53</v>
      </c>
      <c r="T97" s="46" t="s">
        <v>51</v>
      </c>
      <c r="U97" s="46" t="s">
        <v>51</v>
      </c>
      <c r="V97" s="46" t="s">
        <v>53</v>
      </c>
      <c r="W97" s="2"/>
      <c r="X97" s="46" t="s">
        <v>53</v>
      </c>
      <c r="Y97" s="2"/>
      <c r="Z97" s="46" t="s">
        <v>51</v>
      </c>
      <c r="AA97" s="2"/>
      <c r="AB97" s="46" t="s">
        <v>51</v>
      </c>
      <c r="AC97" s="2"/>
      <c r="AD97" s="2"/>
      <c r="AE97" s="2"/>
      <c r="AF97" s="2"/>
      <c r="AG97" s="1">
        <f t="shared" si="12"/>
        <v>12</v>
      </c>
      <c r="AH97" s="19">
        <f t="shared" si="13"/>
        <v>18</v>
      </c>
      <c r="AI97" s="19">
        <f t="shared" si="10"/>
        <v>12</v>
      </c>
      <c r="AJ97" s="18">
        <f t="shared" si="14"/>
        <v>8</v>
      </c>
      <c r="AK97" s="19">
        <f t="shared" si="11"/>
        <v>8</v>
      </c>
      <c r="AL97" s="18">
        <f t="shared" si="15"/>
        <v>30</v>
      </c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  <c r="EA97" s="37"/>
      <c r="EB97" s="37"/>
      <c r="EC97" s="37"/>
      <c r="ED97" s="37"/>
      <c r="EE97" s="37"/>
      <c r="EF97" s="37"/>
      <c r="EG97" s="37"/>
      <c r="EH97" s="34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</row>
    <row r="98" spans="1:233">
      <c r="A98" s="41">
        <v>89</v>
      </c>
      <c r="B98" s="2">
        <v>2011111</v>
      </c>
      <c r="C98" s="51" t="s">
        <v>67</v>
      </c>
      <c r="D98" s="51" t="s">
        <v>161</v>
      </c>
      <c r="E98" s="51">
        <v>201111122</v>
      </c>
      <c r="F98" s="43" t="s">
        <v>46</v>
      </c>
      <c r="G98" s="66"/>
      <c r="H98" s="67"/>
      <c r="I98" s="24" t="s">
        <v>182</v>
      </c>
      <c r="J98" s="2" t="s">
        <v>176</v>
      </c>
      <c r="K98" s="2">
        <v>7</v>
      </c>
      <c r="L98" s="13" t="s">
        <v>185</v>
      </c>
      <c r="M98" s="1"/>
      <c r="N98" s="46" t="s">
        <v>53</v>
      </c>
      <c r="O98" s="46" t="s">
        <v>51</v>
      </c>
      <c r="P98" s="46" t="s">
        <v>51</v>
      </c>
      <c r="Q98" s="46" t="s">
        <v>51</v>
      </c>
      <c r="R98" s="46" t="s">
        <v>51</v>
      </c>
      <c r="S98" s="46" t="s">
        <v>53</v>
      </c>
      <c r="T98" s="46" t="s">
        <v>51</v>
      </c>
      <c r="U98" s="46" t="s">
        <v>51</v>
      </c>
      <c r="V98" s="46" t="s">
        <v>53</v>
      </c>
      <c r="W98" s="1"/>
      <c r="X98" s="46" t="s">
        <v>53</v>
      </c>
      <c r="Y98" s="1"/>
      <c r="Z98" s="46" t="s">
        <v>51</v>
      </c>
      <c r="AA98" s="1"/>
      <c r="AB98" s="46" t="s">
        <v>51</v>
      </c>
      <c r="AC98" s="1"/>
      <c r="AD98" s="1"/>
      <c r="AE98" s="1"/>
      <c r="AF98" s="1"/>
      <c r="AG98" s="1">
        <f t="shared" si="12"/>
        <v>12</v>
      </c>
      <c r="AH98" s="19">
        <f t="shared" si="13"/>
        <v>18</v>
      </c>
      <c r="AI98" s="18">
        <f t="shared" si="10"/>
        <v>12</v>
      </c>
      <c r="AJ98" s="18">
        <f t="shared" si="14"/>
        <v>8</v>
      </c>
      <c r="AK98" s="18">
        <f t="shared" si="11"/>
        <v>7</v>
      </c>
      <c r="AL98" s="18">
        <f t="shared" si="15"/>
        <v>26</v>
      </c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6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</row>
    <row r="99" spans="1:233">
      <c r="A99" s="42">
        <v>90</v>
      </c>
      <c r="B99" s="2">
        <v>2011169</v>
      </c>
      <c r="C99" s="51" t="s">
        <v>62</v>
      </c>
      <c r="D99" s="51" t="s">
        <v>162</v>
      </c>
      <c r="E99" s="51">
        <v>201116923</v>
      </c>
      <c r="F99" s="43" t="s">
        <v>46</v>
      </c>
      <c r="G99" s="66"/>
      <c r="H99" s="67"/>
      <c r="I99" s="24" t="s">
        <v>182</v>
      </c>
      <c r="J99" s="2" t="s">
        <v>176</v>
      </c>
      <c r="K99" s="2">
        <v>10</v>
      </c>
      <c r="L99" s="13" t="s">
        <v>185</v>
      </c>
      <c r="M99" s="2"/>
      <c r="N99" s="46" t="s">
        <v>53</v>
      </c>
      <c r="O99" s="46" t="s">
        <v>51</v>
      </c>
      <c r="P99" s="46" t="s">
        <v>51</v>
      </c>
      <c r="Q99" s="46" t="s">
        <v>51</v>
      </c>
      <c r="R99" s="46" t="s">
        <v>51</v>
      </c>
      <c r="S99" s="46" t="s">
        <v>53</v>
      </c>
      <c r="T99" s="46" t="s">
        <v>51</v>
      </c>
      <c r="U99" s="46" t="s">
        <v>51</v>
      </c>
      <c r="V99" s="46" t="s">
        <v>53</v>
      </c>
      <c r="W99" s="2"/>
      <c r="X99" s="46" t="s">
        <v>53</v>
      </c>
      <c r="Y99" s="2"/>
      <c r="Z99" s="46" t="s">
        <v>51</v>
      </c>
      <c r="AA99" s="2"/>
      <c r="AB99" s="46" t="s">
        <v>51</v>
      </c>
      <c r="AC99" s="2"/>
      <c r="AD99" s="2"/>
      <c r="AE99" s="2"/>
      <c r="AF99" s="2"/>
      <c r="AG99" s="1">
        <f t="shared" si="12"/>
        <v>12</v>
      </c>
      <c r="AH99" s="19">
        <f t="shared" si="13"/>
        <v>18</v>
      </c>
      <c r="AI99" s="19">
        <f t="shared" si="10"/>
        <v>12</v>
      </c>
      <c r="AJ99" s="18">
        <f t="shared" si="14"/>
        <v>8</v>
      </c>
      <c r="AK99" s="19">
        <f t="shared" si="11"/>
        <v>8</v>
      </c>
      <c r="AL99" s="18">
        <f t="shared" si="15"/>
        <v>30</v>
      </c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  <c r="EA99" s="37"/>
      <c r="EB99" s="37"/>
      <c r="EC99" s="37"/>
      <c r="ED99" s="37"/>
      <c r="EE99" s="37"/>
      <c r="EF99" s="37"/>
      <c r="EG99" s="37"/>
      <c r="EH99" s="34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</row>
    <row r="100" spans="1:233">
      <c r="A100" s="42">
        <v>91</v>
      </c>
      <c r="B100" s="46">
        <v>2011167</v>
      </c>
      <c r="C100" s="51" t="s">
        <v>62</v>
      </c>
      <c r="D100" s="51" t="s">
        <v>163</v>
      </c>
      <c r="E100" s="51">
        <v>201116731</v>
      </c>
      <c r="F100" s="43" t="s">
        <v>46</v>
      </c>
      <c r="G100" s="66"/>
      <c r="H100" s="67"/>
      <c r="I100" s="24" t="s">
        <v>182</v>
      </c>
      <c r="J100" s="2" t="s">
        <v>176</v>
      </c>
      <c r="K100" s="2">
        <v>7</v>
      </c>
      <c r="L100" s="13" t="s">
        <v>185</v>
      </c>
      <c r="M100" s="2"/>
      <c r="N100" s="46" t="s">
        <v>53</v>
      </c>
      <c r="O100" s="46" t="s">
        <v>51</v>
      </c>
      <c r="P100" s="46" t="s">
        <v>51</v>
      </c>
      <c r="Q100" s="46" t="s">
        <v>51</v>
      </c>
      <c r="R100" s="46" t="s">
        <v>51</v>
      </c>
      <c r="S100" s="46" t="s">
        <v>53</v>
      </c>
      <c r="T100" s="46" t="s">
        <v>51</v>
      </c>
      <c r="U100" s="46" t="s">
        <v>51</v>
      </c>
      <c r="V100" s="46" t="s">
        <v>53</v>
      </c>
      <c r="W100" s="2"/>
      <c r="X100" s="46" t="s">
        <v>53</v>
      </c>
      <c r="Y100" s="2"/>
      <c r="Z100" s="46" t="s">
        <v>51</v>
      </c>
      <c r="AA100" s="2"/>
      <c r="AB100" s="46" t="s">
        <v>51</v>
      </c>
      <c r="AC100" s="2"/>
      <c r="AD100" s="2"/>
      <c r="AE100" s="2"/>
      <c r="AF100" s="2"/>
      <c r="AG100" s="1">
        <f t="shared" si="12"/>
        <v>12</v>
      </c>
      <c r="AH100" s="19">
        <f t="shared" si="13"/>
        <v>18</v>
      </c>
      <c r="AI100" s="19">
        <f t="shared" si="10"/>
        <v>12</v>
      </c>
      <c r="AJ100" s="18">
        <f t="shared" si="14"/>
        <v>8</v>
      </c>
      <c r="AK100" s="19">
        <f t="shared" si="11"/>
        <v>7</v>
      </c>
      <c r="AL100" s="18">
        <f t="shared" si="15"/>
        <v>26</v>
      </c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  <c r="EA100" s="37"/>
      <c r="EB100" s="37"/>
      <c r="EC100" s="37"/>
      <c r="ED100" s="37"/>
      <c r="EE100" s="37"/>
      <c r="EF100" s="37"/>
      <c r="EG100" s="37"/>
      <c r="EH100" s="34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</row>
    <row r="101" spans="1:233">
      <c r="A101" s="42">
        <v>92</v>
      </c>
      <c r="B101" s="2"/>
      <c r="C101" s="2"/>
      <c r="D101" s="2"/>
      <c r="E101" s="2"/>
      <c r="F101" s="2"/>
      <c r="G101" s="66"/>
      <c r="H101" s="67"/>
      <c r="I101" s="2"/>
      <c r="J101" s="2"/>
      <c r="K101" s="2"/>
      <c r="L101" s="13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1">
        <f t="shared" si="12"/>
        <v>0</v>
      </c>
      <c r="AH101" s="19" t="b">
        <f t="shared" si="13"/>
        <v>0</v>
      </c>
      <c r="AI101" s="19" t="b">
        <f t="shared" si="10"/>
        <v>0</v>
      </c>
      <c r="AJ101" s="18">
        <f t="shared" si="14"/>
        <v>0</v>
      </c>
      <c r="AK101" s="19">
        <f t="shared" si="11"/>
        <v>0</v>
      </c>
      <c r="AL101" s="18">
        <f t="shared" si="15"/>
        <v>0</v>
      </c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  <c r="CZ101" s="37"/>
      <c r="DA101" s="37"/>
      <c r="DB101" s="37"/>
      <c r="DC101" s="37"/>
      <c r="DD101" s="37"/>
      <c r="DE101" s="37"/>
      <c r="DF101" s="37"/>
      <c r="DG101" s="37"/>
      <c r="DH101" s="37"/>
      <c r="DI101" s="37"/>
      <c r="DJ101" s="37"/>
      <c r="DK101" s="37"/>
      <c r="DL101" s="37"/>
      <c r="DM101" s="37"/>
      <c r="DN101" s="37"/>
      <c r="DO101" s="37"/>
      <c r="DP101" s="37"/>
      <c r="DQ101" s="37"/>
      <c r="DR101" s="37"/>
      <c r="DS101" s="37"/>
      <c r="DT101" s="37"/>
      <c r="DU101" s="37"/>
      <c r="DV101" s="37"/>
      <c r="DW101" s="37"/>
      <c r="DX101" s="37"/>
      <c r="DY101" s="37"/>
      <c r="DZ101" s="37"/>
      <c r="EA101" s="37"/>
      <c r="EB101" s="37"/>
      <c r="EC101" s="37"/>
      <c r="ED101" s="37"/>
      <c r="EE101" s="37"/>
      <c r="EF101" s="37"/>
      <c r="EG101" s="37"/>
      <c r="EH101" s="34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</row>
    <row r="102" spans="1:233">
      <c r="A102" s="41">
        <v>93</v>
      </c>
      <c r="B102" s="1"/>
      <c r="C102" s="1"/>
      <c r="D102" s="1"/>
      <c r="E102" s="1"/>
      <c r="F102" s="1"/>
      <c r="G102" s="66"/>
      <c r="H102" s="67"/>
      <c r="I102" s="1"/>
      <c r="J102" s="1"/>
      <c r="K102" s="1"/>
      <c r="L102" s="1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>
        <f t="shared" si="12"/>
        <v>0</v>
      </c>
      <c r="AH102" s="19" t="b">
        <f t="shared" si="13"/>
        <v>0</v>
      </c>
      <c r="AI102" s="18" t="b">
        <f t="shared" si="10"/>
        <v>0</v>
      </c>
      <c r="AJ102" s="18">
        <f t="shared" si="14"/>
        <v>0</v>
      </c>
      <c r="AK102" s="18">
        <f t="shared" si="11"/>
        <v>0</v>
      </c>
      <c r="AL102" s="18">
        <f t="shared" si="15"/>
        <v>0</v>
      </c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6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</row>
    <row r="103" spans="1:233">
      <c r="A103" s="42">
        <v>94</v>
      </c>
      <c r="B103" s="2"/>
      <c r="C103" s="2"/>
      <c r="D103" s="2"/>
      <c r="E103" s="2"/>
      <c r="F103" s="2"/>
      <c r="G103" s="66"/>
      <c r="H103" s="67"/>
      <c r="I103" s="2"/>
      <c r="J103" s="2"/>
      <c r="K103" s="2"/>
      <c r="L103" s="13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1">
        <f t="shared" si="12"/>
        <v>0</v>
      </c>
      <c r="AH103" s="19" t="b">
        <f t="shared" si="13"/>
        <v>0</v>
      </c>
      <c r="AI103" s="19" t="b">
        <f t="shared" si="10"/>
        <v>0</v>
      </c>
      <c r="AJ103" s="18">
        <f t="shared" si="14"/>
        <v>0</v>
      </c>
      <c r="AK103" s="19">
        <f t="shared" si="11"/>
        <v>0</v>
      </c>
      <c r="AL103" s="18">
        <f t="shared" si="15"/>
        <v>0</v>
      </c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  <c r="DS103" s="37"/>
      <c r="DT103" s="37"/>
      <c r="DU103" s="37"/>
      <c r="DV103" s="37"/>
      <c r="DW103" s="37"/>
      <c r="DX103" s="37"/>
      <c r="DY103" s="37"/>
      <c r="DZ103" s="37"/>
      <c r="EA103" s="37"/>
      <c r="EB103" s="37"/>
      <c r="EC103" s="37"/>
      <c r="ED103" s="37"/>
      <c r="EE103" s="37"/>
      <c r="EF103" s="37"/>
      <c r="EG103" s="37"/>
      <c r="EH103" s="34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</row>
    <row r="104" spans="1:233">
      <c r="A104" s="42">
        <v>95</v>
      </c>
      <c r="B104" s="2"/>
      <c r="C104" s="2"/>
      <c r="D104" s="2"/>
      <c r="E104" s="2"/>
      <c r="F104" s="2"/>
      <c r="G104" s="66"/>
      <c r="H104" s="67"/>
      <c r="I104" s="2"/>
      <c r="J104" s="2"/>
      <c r="K104" s="2"/>
      <c r="L104" s="13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1">
        <f t="shared" si="12"/>
        <v>0</v>
      </c>
      <c r="AH104" s="19" t="b">
        <f t="shared" si="13"/>
        <v>0</v>
      </c>
      <c r="AI104" s="19" t="b">
        <f t="shared" si="10"/>
        <v>0</v>
      </c>
      <c r="AJ104" s="18">
        <f t="shared" si="14"/>
        <v>0</v>
      </c>
      <c r="AK104" s="19">
        <f t="shared" si="11"/>
        <v>0</v>
      </c>
      <c r="AL104" s="18">
        <f t="shared" si="15"/>
        <v>0</v>
      </c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  <c r="DV104" s="37"/>
      <c r="DW104" s="37"/>
      <c r="DX104" s="37"/>
      <c r="DY104" s="37"/>
      <c r="DZ104" s="37"/>
      <c r="EA104" s="37"/>
      <c r="EB104" s="37"/>
      <c r="EC104" s="37"/>
      <c r="ED104" s="37"/>
      <c r="EE104" s="37"/>
      <c r="EF104" s="37"/>
      <c r="EG104" s="37"/>
      <c r="EH104" s="34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</row>
    <row r="105" spans="1:233">
      <c r="A105" s="42">
        <v>96</v>
      </c>
      <c r="B105" s="2"/>
      <c r="C105" s="2"/>
      <c r="D105" s="2"/>
      <c r="E105" s="2"/>
      <c r="F105" s="2"/>
      <c r="G105" s="66"/>
      <c r="H105" s="67"/>
      <c r="I105" s="2"/>
      <c r="J105" s="2"/>
      <c r="K105" s="2"/>
      <c r="L105" s="13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1">
        <f t="shared" si="12"/>
        <v>0</v>
      </c>
      <c r="AH105" s="19" t="b">
        <f t="shared" si="13"/>
        <v>0</v>
      </c>
      <c r="AI105" s="19" t="b">
        <f t="shared" si="10"/>
        <v>0</v>
      </c>
      <c r="AJ105" s="18">
        <f t="shared" si="14"/>
        <v>0</v>
      </c>
      <c r="AK105" s="19">
        <f t="shared" si="11"/>
        <v>0</v>
      </c>
      <c r="AL105" s="18">
        <f t="shared" si="15"/>
        <v>0</v>
      </c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4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</row>
    <row r="106" spans="1:233">
      <c r="A106" s="41">
        <v>97</v>
      </c>
      <c r="B106" s="1"/>
      <c r="C106" s="1"/>
      <c r="D106" s="1"/>
      <c r="E106" s="1"/>
      <c r="F106" s="1"/>
      <c r="G106" s="66"/>
      <c r="H106" s="67"/>
      <c r="I106" s="1"/>
      <c r="J106" s="1"/>
      <c r="K106" s="1"/>
      <c r="L106" s="1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>
        <f t="shared" si="12"/>
        <v>0</v>
      </c>
      <c r="AH106" s="19" t="b">
        <f t="shared" si="13"/>
        <v>0</v>
      </c>
      <c r="AI106" s="18" t="b">
        <f t="shared" si="10"/>
        <v>0</v>
      </c>
      <c r="AJ106" s="18">
        <f t="shared" si="14"/>
        <v>0</v>
      </c>
      <c r="AK106" s="18">
        <f t="shared" si="11"/>
        <v>0</v>
      </c>
      <c r="AL106" s="18">
        <f t="shared" si="15"/>
        <v>0</v>
      </c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6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</row>
    <row r="107" spans="1:233">
      <c r="A107" s="42">
        <v>98</v>
      </c>
      <c r="B107" s="2"/>
      <c r="C107" s="2"/>
      <c r="D107" s="2"/>
      <c r="E107" s="2"/>
      <c r="F107" s="2"/>
      <c r="G107" s="66"/>
      <c r="H107" s="67"/>
      <c r="I107" s="2"/>
      <c r="J107" s="2"/>
      <c r="K107" s="2"/>
      <c r="L107" s="13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1">
        <f t="shared" si="12"/>
        <v>0</v>
      </c>
      <c r="AH107" s="19" t="b">
        <f t="shared" si="13"/>
        <v>0</v>
      </c>
      <c r="AI107" s="19" t="b">
        <f t="shared" si="10"/>
        <v>0</v>
      </c>
      <c r="AJ107" s="18">
        <f t="shared" si="14"/>
        <v>0</v>
      </c>
      <c r="AK107" s="19">
        <f t="shared" si="11"/>
        <v>0</v>
      </c>
      <c r="AL107" s="18">
        <f t="shared" si="15"/>
        <v>0</v>
      </c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4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</row>
    <row r="108" spans="1:233">
      <c r="A108" s="42">
        <v>99</v>
      </c>
      <c r="B108" s="2"/>
      <c r="C108" s="2"/>
      <c r="D108" s="2"/>
      <c r="E108" s="2"/>
      <c r="F108" s="2"/>
      <c r="G108" s="66"/>
      <c r="H108" s="67"/>
      <c r="I108" s="2"/>
      <c r="J108" s="2"/>
      <c r="K108" s="2"/>
      <c r="L108" s="13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1">
        <f t="shared" si="12"/>
        <v>0</v>
      </c>
      <c r="AH108" s="19" t="b">
        <f t="shared" si="13"/>
        <v>0</v>
      </c>
      <c r="AI108" s="19" t="b">
        <f t="shared" si="10"/>
        <v>0</v>
      </c>
      <c r="AJ108" s="18">
        <f t="shared" si="14"/>
        <v>0</v>
      </c>
      <c r="AK108" s="19">
        <f t="shared" si="11"/>
        <v>0</v>
      </c>
      <c r="AL108" s="18">
        <f t="shared" si="15"/>
        <v>0</v>
      </c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4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</row>
    <row r="109" spans="1:233">
      <c r="A109" s="42">
        <v>100</v>
      </c>
      <c r="B109" s="2"/>
      <c r="C109" s="2"/>
      <c r="D109" s="2"/>
      <c r="E109" s="2"/>
      <c r="F109" s="2"/>
      <c r="G109" s="66"/>
      <c r="H109" s="67"/>
      <c r="I109" s="2"/>
      <c r="J109" s="2"/>
      <c r="K109" s="2"/>
      <c r="L109" s="13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1">
        <f t="shared" si="12"/>
        <v>0</v>
      </c>
      <c r="AH109" s="19" t="b">
        <f t="shared" si="13"/>
        <v>0</v>
      </c>
      <c r="AI109" s="19" t="b">
        <f t="shared" si="10"/>
        <v>0</v>
      </c>
      <c r="AJ109" s="18">
        <f t="shared" si="14"/>
        <v>0</v>
      </c>
      <c r="AK109" s="19">
        <f t="shared" si="11"/>
        <v>0</v>
      </c>
      <c r="AL109" s="18">
        <f t="shared" si="15"/>
        <v>0</v>
      </c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4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</row>
    <row r="110" spans="1:233">
      <c r="A110" s="41">
        <v>101</v>
      </c>
      <c r="B110" s="1"/>
      <c r="C110" s="1"/>
      <c r="D110" s="1"/>
      <c r="E110" s="1"/>
      <c r="F110" s="1"/>
      <c r="G110" s="66"/>
      <c r="H110" s="67"/>
      <c r="I110" s="1"/>
      <c r="J110" s="1"/>
      <c r="K110" s="1"/>
      <c r="L110" s="1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>
        <f t="shared" si="12"/>
        <v>0</v>
      </c>
      <c r="AH110" s="19" t="b">
        <f t="shared" si="13"/>
        <v>0</v>
      </c>
      <c r="AI110" s="18" t="b">
        <f t="shared" si="10"/>
        <v>0</v>
      </c>
      <c r="AJ110" s="18">
        <f t="shared" si="14"/>
        <v>0</v>
      </c>
      <c r="AK110" s="18">
        <f t="shared" si="11"/>
        <v>0</v>
      </c>
      <c r="AL110" s="18">
        <f t="shared" si="15"/>
        <v>0</v>
      </c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6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</row>
    <row r="111" spans="1:233">
      <c r="A111" s="42">
        <v>102</v>
      </c>
      <c r="B111" s="2"/>
      <c r="C111" s="2"/>
      <c r="D111" s="2"/>
      <c r="E111" s="2"/>
      <c r="F111" s="2"/>
      <c r="G111" s="66"/>
      <c r="H111" s="67"/>
      <c r="I111" s="2"/>
      <c r="J111" s="2"/>
      <c r="K111" s="2"/>
      <c r="L111" s="13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1">
        <f t="shared" si="12"/>
        <v>0</v>
      </c>
      <c r="AH111" s="19" t="b">
        <f t="shared" si="13"/>
        <v>0</v>
      </c>
      <c r="AI111" s="19" t="b">
        <f t="shared" si="10"/>
        <v>0</v>
      </c>
      <c r="AJ111" s="18">
        <f t="shared" si="14"/>
        <v>0</v>
      </c>
      <c r="AK111" s="19">
        <f t="shared" si="11"/>
        <v>0</v>
      </c>
      <c r="AL111" s="18">
        <f t="shared" si="15"/>
        <v>0</v>
      </c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4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</row>
    <row r="112" spans="1:233">
      <c r="A112" s="42">
        <v>103</v>
      </c>
      <c r="B112" s="2"/>
      <c r="C112" s="2"/>
      <c r="D112" s="2"/>
      <c r="E112" s="2"/>
      <c r="F112" s="2"/>
      <c r="G112" s="66"/>
      <c r="H112" s="67"/>
      <c r="I112" s="2"/>
      <c r="J112" s="2"/>
      <c r="K112" s="2"/>
      <c r="L112" s="13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">
        <f t="shared" si="12"/>
        <v>0</v>
      </c>
      <c r="AH112" s="19" t="b">
        <f t="shared" si="13"/>
        <v>0</v>
      </c>
      <c r="AI112" s="19" t="b">
        <f t="shared" si="10"/>
        <v>0</v>
      </c>
      <c r="AJ112" s="18">
        <f t="shared" si="14"/>
        <v>0</v>
      </c>
      <c r="AK112" s="19">
        <f t="shared" si="11"/>
        <v>0</v>
      </c>
      <c r="AL112" s="18">
        <f t="shared" si="15"/>
        <v>0</v>
      </c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7"/>
      <c r="CR112" s="37"/>
      <c r="CS112" s="37"/>
      <c r="CT112" s="37"/>
      <c r="CU112" s="37"/>
      <c r="CV112" s="37"/>
      <c r="CW112" s="37"/>
      <c r="CX112" s="37"/>
      <c r="CY112" s="37"/>
      <c r="CZ112" s="37"/>
      <c r="DA112" s="37"/>
      <c r="DB112" s="37"/>
      <c r="DC112" s="37"/>
      <c r="DD112" s="37"/>
      <c r="DE112" s="37"/>
      <c r="DF112" s="37"/>
      <c r="DG112" s="37"/>
      <c r="DH112" s="37"/>
      <c r="DI112" s="37"/>
      <c r="DJ112" s="37"/>
      <c r="DK112" s="37"/>
      <c r="DL112" s="37"/>
      <c r="DM112" s="37"/>
      <c r="DN112" s="37"/>
      <c r="DO112" s="37"/>
      <c r="DP112" s="37"/>
      <c r="DQ112" s="37"/>
      <c r="DR112" s="37"/>
      <c r="DS112" s="37"/>
      <c r="DT112" s="37"/>
      <c r="DU112" s="37"/>
      <c r="DV112" s="37"/>
      <c r="DW112" s="37"/>
      <c r="DX112" s="37"/>
      <c r="DY112" s="37"/>
      <c r="DZ112" s="37"/>
      <c r="EA112" s="37"/>
      <c r="EB112" s="37"/>
      <c r="EC112" s="37"/>
      <c r="ED112" s="37"/>
      <c r="EE112" s="37"/>
      <c r="EF112" s="37"/>
      <c r="EG112" s="37"/>
      <c r="EH112" s="34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</row>
    <row r="113" spans="1:233">
      <c r="A113" s="42">
        <v>104</v>
      </c>
      <c r="B113" s="2"/>
      <c r="C113" s="2"/>
      <c r="D113" s="2"/>
      <c r="E113" s="2"/>
      <c r="F113" s="2"/>
      <c r="G113" s="66"/>
      <c r="H113" s="67"/>
      <c r="I113" s="2"/>
      <c r="J113" s="2"/>
      <c r="K113" s="2"/>
      <c r="L113" s="13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1">
        <f t="shared" si="12"/>
        <v>0</v>
      </c>
      <c r="AH113" s="19" t="b">
        <f t="shared" si="13"/>
        <v>0</v>
      </c>
      <c r="AI113" s="19" t="b">
        <f t="shared" si="10"/>
        <v>0</v>
      </c>
      <c r="AJ113" s="18">
        <f t="shared" si="14"/>
        <v>0</v>
      </c>
      <c r="AK113" s="19">
        <f t="shared" si="11"/>
        <v>0</v>
      </c>
      <c r="AL113" s="18">
        <f t="shared" si="15"/>
        <v>0</v>
      </c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37"/>
      <c r="CW113" s="37"/>
      <c r="CX113" s="37"/>
      <c r="CY113" s="37"/>
      <c r="CZ113" s="37"/>
      <c r="DA113" s="37"/>
      <c r="DB113" s="37"/>
      <c r="DC113" s="37"/>
      <c r="DD113" s="37"/>
      <c r="DE113" s="37"/>
      <c r="DF113" s="37"/>
      <c r="DG113" s="37"/>
      <c r="DH113" s="37"/>
      <c r="DI113" s="37"/>
      <c r="DJ113" s="37"/>
      <c r="DK113" s="37"/>
      <c r="DL113" s="37"/>
      <c r="DM113" s="37"/>
      <c r="DN113" s="37"/>
      <c r="DO113" s="37"/>
      <c r="DP113" s="37"/>
      <c r="DQ113" s="37"/>
      <c r="DR113" s="37"/>
      <c r="DS113" s="37"/>
      <c r="DT113" s="37"/>
      <c r="DU113" s="37"/>
      <c r="DV113" s="37"/>
      <c r="DW113" s="37"/>
      <c r="DX113" s="37"/>
      <c r="DY113" s="37"/>
      <c r="DZ113" s="37"/>
      <c r="EA113" s="37"/>
      <c r="EB113" s="37"/>
      <c r="EC113" s="37"/>
      <c r="ED113" s="37"/>
      <c r="EE113" s="37"/>
      <c r="EF113" s="37"/>
      <c r="EG113" s="37"/>
      <c r="EH113" s="34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</row>
    <row r="114" spans="1:233">
      <c r="A114" s="41">
        <v>105</v>
      </c>
      <c r="B114" s="1"/>
      <c r="C114" s="1"/>
      <c r="D114" s="1"/>
      <c r="E114" s="1"/>
      <c r="F114" s="1"/>
      <c r="G114" s="66"/>
      <c r="H114" s="67"/>
      <c r="I114" s="1"/>
      <c r="J114" s="1"/>
      <c r="K114" s="1"/>
      <c r="L114" s="1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>
        <f t="shared" si="12"/>
        <v>0</v>
      </c>
      <c r="AH114" s="19" t="b">
        <f t="shared" si="13"/>
        <v>0</v>
      </c>
      <c r="AI114" s="18" t="b">
        <f t="shared" si="10"/>
        <v>0</v>
      </c>
      <c r="AJ114" s="18">
        <f t="shared" si="14"/>
        <v>0</v>
      </c>
      <c r="AK114" s="18">
        <f t="shared" si="11"/>
        <v>0</v>
      </c>
      <c r="AL114" s="18">
        <f t="shared" si="15"/>
        <v>0</v>
      </c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6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</row>
    <row r="115" spans="1:233">
      <c r="A115" s="42">
        <v>106</v>
      </c>
      <c r="B115" s="2"/>
      <c r="C115" s="2"/>
      <c r="D115" s="2"/>
      <c r="E115" s="2"/>
      <c r="F115" s="2"/>
      <c r="G115" s="66"/>
      <c r="H115" s="67"/>
      <c r="I115" s="2"/>
      <c r="J115" s="2"/>
      <c r="K115" s="2"/>
      <c r="L115" s="13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1">
        <f t="shared" si="12"/>
        <v>0</v>
      </c>
      <c r="AH115" s="19" t="b">
        <f t="shared" si="13"/>
        <v>0</v>
      </c>
      <c r="AI115" s="19" t="b">
        <f t="shared" si="10"/>
        <v>0</v>
      </c>
      <c r="AJ115" s="18">
        <f t="shared" si="14"/>
        <v>0</v>
      </c>
      <c r="AK115" s="19">
        <f t="shared" si="11"/>
        <v>0</v>
      </c>
      <c r="AL115" s="18">
        <f t="shared" si="15"/>
        <v>0</v>
      </c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  <c r="DE115" s="37"/>
      <c r="DF115" s="37"/>
      <c r="DG115" s="37"/>
      <c r="DH115" s="37"/>
      <c r="DI115" s="37"/>
      <c r="DJ115" s="37"/>
      <c r="DK115" s="37"/>
      <c r="DL115" s="37"/>
      <c r="DM115" s="37"/>
      <c r="DN115" s="37"/>
      <c r="DO115" s="37"/>
      <c r="DP115" s="37"/>
      <c r="DQ115" s="37"/>
      <c r="DR115" s="37"/>
      <c r="DS115" s="37"/>
      <c r="DT115" s="37"/>
      <c r="DU115" s="37"/>
      <c r="DV115" s="37"/>
      <c r="DW115" s="37"/>
      <c r="DX115" s="37"/>
      <c r="DY115" s="37"/>
      <c r="DZ115" s="37"/>
      <c r="EA115" s="37"/>
      <c r="EB115" s="37"/>
      <c r="EC115" s="37"/>
      <c r="ED115" s="37"/>
      <c r="EE115" s="37"/>
      <c r="EF115" s="37"/>
      <c r="EG115" s="37"/>
      <c r="EH115" s="34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</row>
    <row r="116" spans="1:233">
      <c r="A116" s="42">
        <v>107</v>
      </c>
      <c r="B116" s="2"/>
      <c r="C116" s="2"/>
      <c r="D116" s="2"/>
      <c r="E116" s="2"/>
      <c r="F116" s="2"/>
      <c r="G116" s="66"/>
      <c r="H116" s="67"/>
      <c r="I116" s="2"/>
      <c r="J116" s="2"/>
      <c r="K116" s="2"/>
      <c r="L116" s="13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">
        <f t="shared" si="12"/>
        <v>0</v>
      </c>
      <c r="AH116" s="19" t="b">
        <f t="shared" si="13"/>
        <v>0</v>
      </c>
      <c r="AI116" s="19" t="b">
        <f t="shared" si="10"/>
        <v>0</v>
      </c>
      <c r="AJ116" s="18">
        <f t="shared" si="14"/>
        <v>0</v>
      </c>
      <c r="AK116" s="19">
        <f t="shared" si="11"/>
        <v>0</v>
      </c>
      <c r="AL116" s="18">
        <f t="shared" si="15"/>
        <v>0</v>
      </c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7"/>
      <c r="DO116" s="37"/>
      <c r="DP116" s="37"/>
      <c r="DQ116" s="37"/>
      <c r="DR116" s="37"/>
      <c r="DS116" s="37"/>
      <c r="DT116" s="37"/>
      <c r="DU116" s="37"/>
      <c r="DV116" s="37"/>
      <c r="DW116" s="37"/>
      <c r="DX116" s="37"/>
      <c r="DY116" s="37"/>
      <c r="DZ116" s="37"/>
      <c r="EA116" s="37"/>
      <c r="EB116" s="37"/>
      <c r="EC116" s="37"/>
      <c r="ED116" s="37"/>
      <c r="EE116" s="37"/>
      <c r="EF116" s="37"/>
      <c r="EG116" s="37"/>
      <c r="EH116" s="34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</row>
    <row r="117" spans="1:233">
      <c r="A117" s="42">
        <v>108</v>
      </c>
      <c r="B117" s="2"/>
      <c r="C117" s="2"/>
      <c r="D117" s="2"/>
      <c r="E117" s="2"/>
      <c r="F117" s="2"/>
      <c r="G117" s="66"/>
      <c r="H117" s="67"/>
      <c r="I117" s="2"/>
      <c r="J117" s="2"/>
      <c r="K117" s="2"/>
      <c r="L117" s="13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1">
        <f t="shared" si="12"/>
        <v>0</v>
      </c>
      <c r="AH117" s="19" t="b">
        <f t="shared" si="13"/>
        <v>0</v>
      </c>
      <c r="AI117" s="19" t="b">
        <f t="shared" si="10"/>
        <v>0</v>
      </c>
      <c r="AJ117" s="18">
        <f t="shared" si="14"/>
        <v>0</v>
      </c>
      <c r="AK117" s="19">
        <f t="shared" si="11"/>
        <v>0</v>
      </c>
      <c r="AL117" s="18">
        <f t="shared" si="15"/>
        <v>0</v>
      </c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4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</row>
    <row r="118" spans="1:233">
      <c r="A118" s="41">
        <v>109</v>
      </c>
      <c r="B118" s="1"/>
      <c r="C118" s="1"/>
      <c r="D118" s="1"/>
      <c r="E118" s="1"/>
      <c r="F118" s="1"/>
      <c r="G118" s="66"/>
      <c r="H118" s="67"/>
      <c r="I118" s="1"/>
      <c r="J118" s="1"/>
      <c r="K118" s="1"/>
      <c r="L118" s="1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>
        <f t="shared" si="12"/>
        <v>0</v>
      </c>
      <c r="AH118" s="19" t="b">
        <f t="shared" si="13"/>
        <v>0</v>
      </c>
      <c r="AI118" s="18" t="b">
        <f t="shared" si="10"/>
        <v>0</v>
      </c>
      <c r="AJ118" s="18">
        <f t="shared" si="14"/>
        <v>0</v>
      </c>
      <c r="AK118" s="18">
        <f t="shared" si="11"/>
        <v>0</v>
      </c>
      <c r="AL118" s="18">
        <f t="shared" si="15"/>
        <v>0</v>
      </c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6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</row>
    <row r="119" spans="1:233">
      <c r="A119" s="42">
        <v>110</v>
      </c>
      <c r="B119" s="2"/>
      <c r="C119" s="2"/>
      <c r="D119" s="2"/>
      <c r="E119" s="2"/>
      <c r="F119" s="2"/>
      <c r="G119" s="66"/>
      <c r="H119" s="67"/>
      <c r="I119" s="2"/>
      <c r="J119" s="2"/>
      <c r="K119" s="2"/>
      <c r="L119" s="13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">
        <f t="shared" si="12"/>
        <v>0</v>
      </c>
      <c r="AH119" s="19" t="b">
        <f t="shared" si="13"/>
        <v>0</v>
      </c>
      <c r="AI119" s="19" t="b">
        <f t="shared" si="10"/>
        <v>0</v>
      </c>
      <c r="AJ119" s="18">
        <f t="shared" si="14"/>
        <v>0</v>
      </c>
      <c r="AK119" s="19">
        <f t="shared" si="11"/>
        <v>0</v>
      </c>
      <c r="AL119" s="18">
        <f t="shared" si="15"/>
        <v>0</v>
      </c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7"/>
      <c r="DN119" s="37"/>
      <c r="DO119" s="37"/>
      <c r="DP119" s="37"/>
      <c r="DQ119" s="37"/>
      <c r="DR119" s="37"/>
      <c r="DS119" s="37"/>
      <c r="DT119" s="37"/>
      <c r="DU119" s="37"/>
      <c r="DV119" s="37"/>
      <c r="DW119" s="37"/>
      <c r="DX119" s="37"/>
      <c r="DY119" s="37"/>
      <c r="DZ119" s="37"/>
      <c r="EA119" s="37"/>
      <c r="EB119" s="37"/>
      <c r="EC119" s="37"/>
      <c r="ED119" s="37"/>
      <c r="EE119" s="37"/>
      <c r="EF119" s="37"/>
      <c r="EG119" s="37"/>
      <c r="EH119" s="34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</row>
    <row r="120" spans="1:233">
      <c r="A120" s="42">
        <v>111</v>
      </c>
      <c r="B120" s="2"/>
      <c r="C120" s="2"/>
      <c r="D120" s="2"/>
      <c r="E120" s="2"/>
      <c r="F120" s="2"/>
      <c r="G120" s="66"/>
      <c r="H120" s="67"/>
      <c r="I120" s="2"/>
      <c r="J120" s="2"/>
      <c r="K120" s="2"/>
      <c r="L120" s="13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">
        <f t="shared" si="12"/>
        <v>0</v>
      </c>
      <c r="AH120" s="19" t="b">
        <f t="shared" si="13"/>
        <v>0</v>
      </c>
      <c r="AI120" s="19" t="b">
        <f t="shared" si="10"/>
        <v>0</v>
      </c>
      <c r="AJ120" s="18">
        <f t="shared" si="14"/>
        <v>0</v>
      </c>
      <c r="AK120" s="19">
        <f t="shared" si="11"/>
        <v>0</v>
      </c>
      <c r="AL120" s="18">
        <f t="shared" si="15"/>
        <v>0</v>
      </c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4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</row>
    <row r="121" spans="1:233">
      <c r="A121" s="42">
        <v>112</v>
      </c>
      <c r="B121" s="2"/>
      <c r="C121" s="2"/>
      <c r="D121" s="2"/>
      <c r="E121" s="2"/>
      <c r="F121" s="2"/>
      <c r="G121" s="66"/>
      <c r="H121" s="67"/>
      <c r="I121" s="2"/>
      <c r="J121" s="2"/>
      <c r="K121" s="2"/>
      <c r="L121" s="13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">
        <f t="shared" si="12"/>
        <v>0</v>
      </c>
      <c r="AH121" s="19" t="b">
        <f t="shared" si="13"/>
        <v>0</v>
      </c>
      <c r="AI121" s="19" t="b">
        <f t="shared" si="10"/>
        <v>0</v>
      </c>
      <c r="AJ121" s="18">
        <f t="shared" si="14"/>
        <v>0</v>
      </c>
      <c r="AK121" s="19">
        <f t="shared" si="11"/>
        <v>0</v>
      </c>
      <c r="AL121" s="18">
        <f t="shared" si="15"/>
        <v>0</v>
      </c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  <c r="DV121" s="37"/>
      <c r="DW121" s="37"/>
      <c r="DX121" s="37"/>
      <c r="DY121" s="37"/>
      <c r="DZ121" s="37"/>
      <c r="EA121" s="37"/>
      <c r="EB121" s="37"/>
      <c r="EC121" s="37"/>
      <c r="ED121" s="37"/>
      <c r="EE121" s="37"/>
      <c r="EF121" s="37"/>
      <c r="EG121" s="37"/>
      <c r="EH121" s="34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</row>
    <row r="122" spans="1:233">
      <c r="A122" s="41">
        <v>113</v>
      </c>
      <c r="B122" s="1"/>
      <c r="C122" s="1"/>
      <c r="D122" s="1"/>
      <c r="E122" s="1"/>
      <c r="F122" s="1"/>
      <c r="G122" s="66"/>
      <c r="H122" s="67"/>
      <c r="I122" s="1"/>
      <c r="J122" s="1"/>
      <c r="K122" s="1"/>
      <c r="L122" s="1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>
        <f t="shared" si="12"/>
        <v>0</v>
      </c>
      <c r="AH122" s="19" t="b">
        <f t="shared" si="13"/>
        <v>0</v>
      </c>
      <c r="AI122" s="18" t="b">
        <f t="shared" si="10"/>
        <v>0</v>
      </c>
      <c r="AJ122" s="18">
        <f t="shared" si="14"/>
        <v>0</v>
      </c>
      <c r="AK122" s="18">
        <f t="shared" si="11"/>
        <v>0</v>
      </c>
      <c r="AL122" s="18">
        <f t="shared" si="15"/>
        <v>0</v>
      </c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6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</row>
    <row r="123" spans="1:233">
      <c r="A123" s="42">
        <v>114</v>
      </c>
      <c r="B123" s="2"/>
      <c r="C123" s="2"/>
      <c r="D123" s="2"/>
      <c r="E123" s="2"/>
      <c r="F123" s="2"/>
      <c r="G123" s="66"/>
      <c r="H123" s="67"/>
      <c r="I123" s="2"/>
      <c r="J123" s="2"/>
      <c r="K123" s="2"/>
      <c r="L123" s="13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">
        <f t="shared" si="12"/>
        <v>0</v>
      </c>
      <c r="AH123" s="19" t="b">
        <f t="shared" si="13"/>
        <v>0</v>
      </c>
      <c r="AI123" s="19" t="b">
        <f t="shared" si="10"/>
        <v>0</v>
      </c>
      <c r="AJ123" s="18">
        <f t="shared" si="14"/>
        <v>0</v>
      </c>
      <c r="AK123" s="19">
        <f t="shared" si="11"/>
        <v>0</v>
      </c>
      <c r="AL123" s="18">
        <f t="shared" si="15"/>
        <v>0</v>
      </c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  <c r="DE123" s="37"/>
      <c r="DF123" s="37"/>
      <c r="DG123" s="37"/>
      <c r="DH123" s="37"/>
      <c r="DI123" s="37"/>
      <c r="DJ123" s="37"/>
      <c r="DK123" s="37"/>
      <c r="DL123" s="37"/>
      <c r="DM123" s="37"/>
      <c r="DN123" s="37"/>
      <c r="DO123" s="37"/>
      <c r="DP123" s="37"/>
      <c r="DQ123" s="37"/>
      <c r="DR123" s="37"/>
      <c r="DS123" s="37"/>
      <c r="DT123" s="37"/>
      <c r="DU123" s="37"/>
      <c r="DV123" s="37"/>
      <c r="DW123" s="37"/>
      <c r="DX123" s="37"/>
      <c r="DY123" s="37"/>
      <c r="DZ123" s="37"/>
      <c r="EA123" s="37"/>
      <c r="EB123" s="37"/>
      <c r="EC123" s="37"/>
      <c r="ED123" s="37"/>
      <c r="EE123" s="37"/>
      <c r="EF123" s="37"/>
      <c r="EG123" s="37"/>
      <c r="EH123" s="34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</row>
    <row r="124" spans="1:233">
      <c r="A124" s="42">
        <v>115</v>
      </c>
      <c r="B124" s="2"/>
      <c r="C124" s="2"/>
      <c r="D124" s="2"/>
      <c r="E124" s="2"/>
      <c r="F124" s="2"/>
      <c r="G124" s="66"/>
      <c r="H124" s="67"/>
      <c r="I124" s="2"/>
      <c r="J124" s="2"/>
      <c r="K124" s="2"/>
      <c r="L124" s="13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">
        <f t="shared" si="12"/>
        <v>0</v>
      </c>
      <c r="AH124" s="19" t="b">
        <f t="shared" si="13"/>
        <v>0</v>
      </c>
      <c r="AI124" s="19" t="b">
        <f t="shared" si="10"/>
        <v>0</v>
      </c>
      <c r="AJ124" s="18">
        <f t="shared" si="14"/>
        <v>0</v>
      </c>
      <c r="AK124" s="19">
        <f t="shared" si="11"/>
        <v>0</v>
      </c>
      <c r="AL124" s="18">
        <f t="shared" si="15"/>
        <v>0</v>
      </c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4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</row>
    <row r="125" spans="1:233">
      <c r="A125" s="42">
        <v>116</v>
      </c>
      <c r="B125" s="2"/>
      <c r="C125" s="2"/>
      <c r="D125" s="2"/>
      <c r="E125" s="2"/>
      <c r="F125" s="2"/>
      <c r="G125" s="66"/>
      <c r="H125" s="67"/>
      <c r="I125" s="2"/>
      <c r="J125" s="2"/>
      <c r="K125" s="2"/>
      <c r="L125" s="13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">
        <f t="shared" si="12"/>
        <v>0</v>
      </c>
      <c r="AH125" s="19" t="b">
        <f t="shared" si="13"/>
        <v>0</v>
      </c>
      <c r="AI125" s="19" t="b">
        <f t="shared" si="10"/>
        <v>0</v>
      </c>
      <c r="AJ125" s="18">
        <f t="shared" si="14"/>
        <v>0</v>
      </c>
      <c r="AK125" s="19">
        <f t="shared" si="11"/>
        <v>0</v>
      </c>
      <c r="AL125" s="18">
        <f t="shared" si="15"/>
        <v>0</v>
      </c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/>
      <c r="DF125" s="37"/>
      <c r="DG125" s="37"/>
      <c r="DH125" s="37"/>
      <c r="DI125" s="37"/>
      <c r="DJ125" s="37"/>
      <c r="DK125" s="37"/>
      <c r="DL125" s="37"/>
      <c r="DM125" s="37"/>
      <c r="DN125" s="37"/>
      <c r="DO125" s="37"/>
      <c r="DP125" s="37"/>
      <c r="DQ125" s="37"/>
      <c r="DR125" s="37"/>
      <c r="DS125" s="37"/>
      <c r="DT125" s="37"/>
      <c r="DU125" s="37"/>
      <c r="DV125" s="37"/>
      <c r="DW125" s="37"/>
      <c r="DX125" s="37"/>
      <c r="DY125" s="37"/>
      <c r="DZ125" s="37"/>
      <c r="EA125" s="37"/>
      <c r="EB125" s="37"/>
      <c r="EC125" s="37"/>
      <c r="ED125" s="37"/>
      <c r="EE125" s="37"/>
      <c r="EF125" s="37"/>
      <c r="EG125" s="37"/>
      <c r="EH125" s="34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</row>
    <row r="126" spans="1:233">
      <c r="A126" s="41">
        <v>117</v>
      </c>
      <c r="B126" s="1"/>
      <c r="C126" s="1"/>
      <c r="D126" s="1"/>
      <c r="E126" s="1"/>
      <c r="F126" s="1"/>
      <c r="G126" s="66"/>
      <c r="H126" s="67"/>
      <c r="I126" s="1"/>
      <c r="J126" s="1"/>
      <c r="K126" s="1"/>
      <c r="L126" s="1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>
        <f t="shared" si="12"/>
        <v>0</v>
      </c>
      <c r="AH126" s="19" t="b">
        <f t="shared" si="13"/>
        <v>0</v>
      </c>
      <c r="AI126" s="18" t="b">
        <f t="shared" si="10"/>
        <v>0</v>
      </c>
      <c r="AJ126" s="18">
        <f t="shared" si="14"/>
        <v>0</v>
      </c>
      <c r="AK126" s="18">
        <f t="shared" si="11"/>
        <v>0</v>
      </c>
      <c r="AL126" s="18">
        <f t="shared" si="15"/>
        <v>0</v>
      </c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6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</row>
    <row r="127" spans="1:233">
      <c r="A127" s="42">
        <v>118</v>
      </c>
      <c r="B127" s="2"/>
      <c r="C127" s="2"/>
      <c r="D127" s="2"/>
      <c r="E127" s="2"/>
      <c r="F127" s="2"/>
      <c r="G127" s="66"/>
      <c r="H127" s="67"/>
      <c r="I127" s="2"/>
      <c r="J127" s="2"/>
      <c r="K127" s="2"/>
      <c r="L127" s="13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">
        <f t="shared" si="12"/>
        <v>0</v>
      </c>
      <c r="AH127" s="19" t="b">
        <f t="shared" si="13"/>
        <v>0</v>
      </c>
      <c r="AI127" s="19" t="b">
        <f t="shared" si="10"/>
        <v>0</v>
      </c>
      <c r="AJ127" s="18">
        <f t="shared" si="14"/>
        <v>0</v>
      </c>
      <c r="AK127" s="19">
        <f t="shared" si="11"/>
        <v>0</v>
      </c>
      <c r="AL127" s="18">
        <f t="shared" si="15"/>
        <v>0</v>
      </c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  <c r="DE127" s="37"/>
      <c r="DF127" s="37"/>
      <c r="DG127" s="37"/>
      <c r="DH127" s="37"/>
      <c r="DI127" s="37"/>
      <c r="DJ127" s="37"/>
      <c r="DK127" s="37"/>
      <c r="DL127" s="37"/>
      <c r="DM127" s="37"/>
      <c r="DN127" s="37"/>
      <c r="DO127" s="37"/>
      <c r="DP127" s="37"/>
      <c r="DQ127" s="37"/>
      <c r="DR127" s="37"/>
      <c r="DS127" s="37"/>
      <c r="DT127" s="37"/>
      <c r="DU127" s="37"/>
      <c r="DV127" s="37"/>
      <c r="DW127" s="37"/>
      <c r="DX127" s="37"/>
      <c r="DY127" s="37"/>
      <c r="DZ127" s="37"/>
      <c r="EA127" s="37"/>
      <c r="EB127" s="37"/>
      <c r="EC127" s="37"/>
      <c r="ED127" s="37"/>
      <c r="EE127" s="37"/>
      <c r="EF127" s="37"/>
      <c r="EG127" s="37"/>
      <c r="EH127" s="34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</row>
    <row r="128" spans="1:233">
      <c r="A128" s="42">
        <v>119</v>
      </c>
      <c r="B128" s="2"/>
      <c r="C128" s="2"/>
      <c r="D128" s="2"/>
      <c r="E128" s="2"/>
      <c r="F128" s="2"/>
      <c r="G128" s="66"/>
      <c r="H128" s="67"/>
      <c r="I128" s="2"/>
      <c r="J128" s="2"/>
      <c r="K128" s="2"/>
      <c r="L128" s="13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">
        <f t="shared" si="12"/>
        <v>0</v>
      </c>
      <c r="AH128" s="19" t="b">
        <f t="shared" si="13"/>
        <v>0</v>
      </c>
      <c r="AI128" s="19" t="b">
        <f t="shared" si="10"/>
        <v>0</v>
      </c>
      <c r="AJ128" s="18">
        <f t="shared" si="14"/>
        <v>0</v>
      </c>
      <c r="AK128" s="19">
        <f t="shared" si="11"/>
        <v>0</v>
      </c>
      <c r="AL128" s="18">
        <f t="shared" si="15"/>
        <v>0</v>
      </c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  <c r="DT128" s="37"/>
      <c r="DU128" s="37"/>
      <c r="DV128" s="37"/>
      <c r="DW128" s="37"/>
      <c r="DX128" s="37"/>
      <c r="DY128" s="37"/>
      <c r="DZ128" s="37"/>
      <c r="EA128" s="37"/>
      <c r="EB128" s="37"/>
      <c r="EC128" s="37"/>
      <c r="ED128" s="37"/>
      <c r="EE128" s="37"/>
      <c r="EF128" s="37"/>
      <c r="EG128" s="37"/>
      <c r="EH128" s="34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</row>
    <row r="129" spans="1:233">
      <c r="A129" s="42">
        <v>120</v>
      </c>
      <c r="B129" s="2"/>
      <c r="C129" s="2"/>
      <c r="D129" s="2"/>
      <c r="E129" s="2"/>
      <c r="F129" s="2"/>
      <c r="G129" s="66"/>
      <c r="H129" s="67"/>
      <c r="I129" s="2"/>
      <c r="J129" s="2"/>
      <c r="K129" s="2"/>
      <c r="L129" s="13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1">
        <f t="shared" si="12"/>
        <v>0</v>
      </c>
      <c r="AH129" s="19" t="b">
        <f t="shared" si="13"/>
        <v>0</v>
      </c>
      <c r="AI129" s="19" t="b">
        <f t="shared" si="10"/>
        <v>0</v>
      </c>
      <c r="AJ129" s="18">
        <f t="shared" si="14"/>
        <v>0</v>
      </c>
      <c r="AK129" s="19">
        <f t="shared" si="11"/>
        <v>0</v>
      </c>
      <c r="AL129" s="18">
        <f t="shared" si="15"/>
        <v>0</v>
      </c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7"/>
      <c r="CQ129" s="37"/>
      <c r="CR129" s="37"/>
      <c r="CS129" s="37"/>
      <c r="CT129" s="37"/>
      <c r="CU129" s="37"/>
      <c r="CV129" s="37"/>
      <c r="CW129" s="37"/>
      <c r="CX129" s="37"/>
      <c r="CY129" s="37"/>
      <c r="CZ129" s="37"/>
      <c r="DA129" s="37"/>
      <c r="DB129" s="37"/>
      <c r="DC129" s="37"/>
      <c r="DD129" s="37"/>
      <c r="DE129" s="37"/>
      <c r="DF129" s="37"/>
      <c r="DG129" s="37"/>
      <c r="DH129" s="37"/>
      <c r="DI129" s="37"/>
      <c r="DJ129" s="37"/>
      <c r="DK129" s="37"/>
      <c r="DL129" s="37"/>
      <c r="DM129" s="37"/>
      <c r="DN129" s="37"/>
      <c r="DO129" s="37"/>
      <c r="DP129" s="37"/>
      <c r="DQ129" s="37"/>
      <c r="DR129" s="37"/>
      <c r="DS129" s="37"/>
      <c r="DT129" s="37"/>
      <c r="DU129" s="37"/>
      <c r="DV129" s="37"/>
      <c r="DW129" s="37"/>
      <c r="DX129" s="37"/>
      <c r="DY129" s="37"/>
      <c r="DZ129" s="37"/>
      <c r="EA129" s="37"/>
      <c r="EB129" s="37"/>
      <c r="EC129" s="37"/>
      <c r="ED129" s="37"/>
      <c r="EE129" s="37"/>
      <c r="EF129" s="37"/>
      <c r="EG129" s="37"/>
      <c r="EH129" s="34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</row>
    <row r="130" spans="1:233">
      <c r="A130" s="41">
        <v>121</v>
      </c>
      <c r="B130" s="1"/>
      <c r="C130" s="1"/>
      <c r="D130" s="1"/>
      <c r="E130" s="1"/>
      <c r="F130" s="1"/>
      <c r="G130" s="66"/>
      <c r="H130" s="67"/>
      <c r="I130" s="1"/>
      <c r="J130" s="1"/>
      <c r="K130" s="1"/>
      <c r="L130" s="1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>
        <f t="shared" si="12"/>
        <v>0</v>
      </c>
      <c r="AH130" s="19" t="b">
        <f t="shared" si="13"/>
        <v>0</v>
      </c>
      <c r="AI130" s="18" t="b">
        <f t="shared" si="10"/>
        <v>0</v>
      </c>
      <c r="AJ130" s="18">
        <f t="shared" si="14"/>
        <v>0</v>
      </c>
      <c r="AK130" s="18">
        <f t="shared" si="11"/>
        <v>0</v>
      </c>
      <c r="AL130" s="18">
        <f t="shared" si="15"/>
        <v>0</v>
      </c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6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</row>
    <row r="131" spans="1:233">
      <c r="A131" s="42">
        <v>122</v>
      </c>
      <c r="B131" s="2"/>
      <c r="C131" s="2"/>
      <c r="D131" s="2"/>
      <c r="E131" s="2"/>
      <c r="F131" s="2"/>
      <c r="G131" s="66"/>
      <c r="H131" s="67"/>
      <c r="I131" s="2"/>
      <c r="J131" s="2"/>
      <c r="K131" s="2"/>
      <c r="L131" s="13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1">
        <f t="shared" si="12"/>
        <v>0</v>
      </c>
      <c r="AH131" s="19" t="b">
        <f t="shared" si="13"/>
        <v>0</v>
      </c>
      <c r="AI131" s="19" t="b">
        <f t="shared" si="10"/>
        <v>0</v>
      </c>
      <c r="AJ131" s="18">
        <f t="shared" si="14"/>
        <v>0</v>
      </c>
      <c r="AK131" s="19">
        <f t="shared" si="11"/>
        <v>0</v>
      </c>
      <c r="AL131" s="18">
        <f t="shared" si="15"/>
        <v>0</v>
      </c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7"/>
      <c r="CQ131" s="37"/>
      <c r="CR131" s="37"/>
      <c r="CS131" s="37"/>
      <c r="CT131" s="37"/>
      <c r="CU131" s="37"/>
      <c r="CV131" s="37"/>
      <c r="CW131" s="37"/>
      <c r="CX131" s="37"/>
      <c r="CY131" s="37"/>
      <c r="CZ131" s="37"/>
      <c r="DA131" s="37"/>
      <c r="DB131" s="37"/>
      <c r="DC131" s="37"/>
      <c r="DD131" s="37"/>
      <c r="DE131" s="37"/>
      <c r="DF131" s="37"/>
      <c r="DG131" s="37"/>
      <c r="DH131" s="37"/>
      <c r="DI131" s="37"/>
      <c r="DJ131" s="37"/>
      <c r="DK131" s="37"/>
      <c r="DL131" s="37"/>
      <c r="DM131" s="37"/>
      <c r="DN131" s="37"/>
      <c r="DO131" s="37"/>
      <c r="DP131" s="37"/>
      <c r="DQ131" s="37"/>
      <c r="DR131" s="37"/>
      <c r="DS131" s="37"/>
      <c r="DT131" s="37"/>
      <c r="DU131" s="37"/>
      <c r="DV131" s="37"/>
      <c r="DW131" s="37"/>
      <c r="DX131" s="37"/>
      <c r="DY131" s="37"/>
      <c r="DZ131" s="37"/>
      <c r="EA131" s="37"/>
      <c r="EB131" s="37"/>
      <c r="EC131" s="37"/>
      <c r="ED131" s="37"/>
      <c r="EE131" s="37"/>
      <c r="EF131" s="37"/>
      <c r="EG131" s="37"/>
      <c r="EH131" s="34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</row>
    <row r="132" spans="1:233">
      <c r="A132" s="42">
        <v>123</v>
      </c>
      <c r="B132" s="2"/>
      <c r="C132" s="2"/>
      <c r="D132" s="2"/>
      <c r="E132" s="2"/>
      <c r="F132" s="2"/>
      <c r="G132" s="66"/>
      <c r="H132" s="67"/>
      <c r="I132" s="2"/>
      <c r="J132" s="2"/>
      <c r="K132" s="2"/>
      <c r="L132" s="13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1">
        <f t="shared" si="12"/>
        <v>0</v>
      </c>
      <c r="AH132" s="19" t="b">
        <f t="shared" si="13"/>
        <v>0</v>
      </c>
      <c r="AI132" s="19" t="b">
        <f t="shared" si="10"/>
        <v>0</v>
      </c>
      <c r="AJ132" s="18">
        <f t="shared" si="14"/>
        <v>0</v>
      </c>
      <c r="AK132" s="19">
        <f t="shared" si="11"/>
        <v>0</v>
      </c>
      <c r="AL132" s="18">
        <f t="shared" si="15"/>
        <v>0</v>
      </c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7"/>
      <c r="CT132" s="37"/>
      <c r="CU132" s="37"/>
      <c r="CV132" s="37"/>
      <c r="CW132" s="37"/>
      <c r="CX132" s="37"/>
      <c r="CY132" s="37"/>
      <c r="CZ132" s="37"/>
      <c r="DA132" s="37"/>
      <c r="DB132" s="37"/>
      <c r="DC132" s="37"/>
      <c r="DD132" s="37"/>
      <c r="DE132" s="37"/>
      <c r="DF132" s="37"/>
      <c r="DG132" s="37"/>
      <c r="DH132" s="37"/>
      <c r="DI132" s="37"/>
      <c r="DJ132" s="37"/>
      <c r="DK132" s="37"/>
      <c r="DL132" s="37"/>
      <c r="DM132" s="37"/>
      <c r="DN132" s="37"/>
      <c r="DO132" s="37"/>
      <c r="DP132" s="37"/>
      <c r="DQ132" s="37"/>
      <c r="DR132" s="37"/>
      <c r="DS132" s="37"/>
      <c r="DT132" s="37"/>
      <c r="DU132" s="37"/>
      <c r="DV132" s="37"/>
      <c r="DW132" s="37"/>
      <c r="DX132" s="37"/>
      <c r="DY132" s="37"/>
      <c r="DZ132" s="37"/>
      <c r="EA132" s="37"/>
      <c r="EB132" s="37"/>
      <c r="EC132" s="37"/>
      <c r="ED132" s="37"/>
      <c r="EE132" s="37"/>
      <c r="EF132" s="37"/>
      <c r="EG132" s="37"/>
      <c r="EH132" s="34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</row>
    <row r="133" spans="1:233">
      <c r="A133" s="42">
        <v>124</v>
      </c>
      <c r="B133" s="2"/>
      <c r="C133" s="2"/>
      <c r="D133" s="2"/>
      <c r="E133" s="2"/>
      <c r="F133" s="2"/>
      <c r="G133" s="66"/>
      <c r="H133" s="67"/>
      <c r="I133" s="2"/>
      <c r="J133" s="2"/>
      <c r="K133" s="2"/>
      <c r="L133" s="13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1">
        <f t="shared" si="12"/>
        <v>0</v>
      </c>
      <c r="AH133" s="19" t="b">
        <f t="shared" si="13"/>
        <v>0</v>
      </c>
      <c r="AI133" s="19" t="b">
        <f t="shared" si="10"/>
        <v>0</v>
      </c>
      <c r="AJ133" s="18">
        <f t="shared" si="14"/>
        <v>0</v>
      </c>
      <c r="AK133" s="19">
        <f t="shared" si="11"/>
        <v>0</v>
      </c>
      <c r="AL133" s="18">
        <f t="shared" si="15"/>
        <v>0</v>
      </c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37"/>
      <c r="CT133" s="37"/>
      <c r="CU133" s="37"/>
      <c r="CV133" s="37"/>
      <c r="CW133" s="37"/>
      <c r="CX133" s="37"/>
      <c r="CY133" s="37"/>
      <c r="CZ133" s="37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7"/>
      <c r="DN133" s="37"/>
      <c r="DO133" s="37"/>
      <c r="DP133" s="37"/>
      <c r="DQ133" s="37"/>
      <c r="DR133" s="37"/>
      <c r="DS133" s="37"/>
      <c r="DT133" s="37"/>
      <c r="DU133" s="37"/>
      <c r="DV133" s="37"/>
      <c r="DW133" s="37"/>
      <c r="DX133" s="37"/>
      <c r="DY133" s="37"/>
      <c r="DZ133" s="37"/>
      <c r="EA133" s="37"/>
      <c r="EB133" s="37"/>
      <c r="EC133" s="37"/>
      <c r="ED133" s="37"/>
      <c r="EE133" s="37"/>
      <c r="EF133" s="37"/>
      <c r="EG133" s="37"/>
      <c r="EH133" s="34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</row>
    <row r="134" spans="1:233">
      <c r="A134" s="41">
        <v>125</v>
      </c>
      <c r="B134" s="1"/>
      <c r="C134" s="1"/>
      <c r="D134" s="1"/>
      <c r="E134" s="1"/>
      <c r="F134" s="1"/>
      <c r="G134" s="66"/>
      <c r="H134" s="67"/>
      <c r="I134" s="1"/>
      <c r="J134" s="1"/>
      <c r="K134" s="1"/>
      <c r="L134" s="12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>
        <f t="shared" si="12"/>
        <v>0</v>
      </c>
      <c r="AH134" s="19" t="b">
        <f t="shared" si="13"/>
        <v>0</v>
      </c>
      <c r="AI134" s="18" t="b">
        <f t="shared" si="10"/>
        <v>0</v>
      </c>
      <c r="AJ134" s="18">
        <f t="shared" si="14"/>
        <v>0</v>
      </c>
      <c r="AK134" s="18">
        <f t="shared" si="11"/>
        <v>0</v>
      </c>
      <c r="AL134" s="18">
        <f t="shared" si="15"/>
        <v>0</v>
      </c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6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</row>
    <row r="135" spans="1:233">
      <c r="A135" s="42">
        <v>126</v>
      </c>
      <c r="B135" s="2"/>
      <c r="C135" s="2"/>
      <c r="D135" s="2"/>
      <c r="E135" s="2"/>
      <c r="F135" s="2"/>
      <c r="G135" s="66"/>
      <c r="H135" s="67"/>
      <c r="I135" s="2"/>
      <c r="J135" s="2"/>
      <c r="K135" s="2"/>
      <c r="L135" s="13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1">
        <f t="shared" si="12"/>
        <v>0</v>
      </c>
      <c r="AH135" s="19" t="b">
        <f t="shared" si="13"/>
        <v>0</v>
      </c>
      <c r="AI135" s="19" t="b">
        <f t="shared" si="10"/>
        <v>0</v>
      </c>
      <c r="AJ135" s="18">
        <f t="shared" si="14"/>
        <v>0</v>
      </c>
      <c r="AK135" s="19">
        <f t="shared" si="11"/>
        <v>0</v>
      </c>
      <c r="AL135" s="18">
        <f t="shared" si="15"/>
        <v>0</v>
      </c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7"/>
      <c r="DN135" s="37"/>
      <c r="DO135" s="37"/>
      <c r="DP135" s="37"/>
      <c r="DQ135" s="37"/>
      <c r="DR135" s="37"/>
      <c r="DS135" s="37"/>
      <c r="DT135" s="37"/>
      <c r="DU135" s="37"/>
      <c r="DV135" s="37"/>
      <c r="DW135" s="37"/>
      <c r="DX135" s="37"/>
      <c r="DY135" s="37"/>
      <c r="DZ135" s="37"/>
      <c r="EA135" s="37"/>
      <c r="EB135" s="37"/>
      <c r="EC135" s="37"/>
      <c r="ED135" s="37"/>
      <c r="EE135" s="37"/>
      <c r="EF135" s="37"/>
      <c r="EG135" s="37"/>
      <c r="EH135" s="34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</row>
    <row r="136" spans="1:233">
      <c r="A136" s="42">
        <v>127</v>
      </c>
      <c r="B136" s="2"/>
      <c r="C136" s="2"/>
      <c r="D136" s="2"/>
      <c r="E136" s="2"/>
      <c r="F136" s="2"/>
      <c r="G136" s="66"/>
      <c r="H136" s="67"/>
      <c r="I136" s="2"/>
      <c r="J136" s="2"/>
      <c r="K136" s="2"/>
      <c r="L136" s="13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1">
        <f t="shared" si="12"/>
        <v>0</v>
      </c>
      <c r="AH136" s="19" t="b">
        <f t="shared" si="13"/>
        <v>0</v>
      </c>
      <c r="AI136" s="19" t="b">
        <f t="shared" si="10"/>
        <v>0</v>
      </c>
      <c r="AJ136" s="18">
        <f t="shared" si="14"/>
        <v>0</v>
      </c>
      <c r="AK136" s="19">
        <f t="shared" si="11"/>
        <v>0</v>
      </c>
      <c r="AL136" s="18">
        <f t="shared" si="15"/>
        <v>0</v>
      </c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37"/>
      <c r="CW136" s="37"/>
      <c r="CX136" s="37"/>
      <c r="CY136" s="37"/>
      <c r="CZ136" s="37"/>
      <c r="DA136" s="37"/>
      <c r="DB136" s="37"/>
      <c r="DC136" s="37"/>
      <c r="DD136" s="37"/>
      <c r="DE136" s="37"/>
      <c r="DF136" s="37"/>
      <c r="DG136" s="37"/>
      <c r="DH136" s="37"/>
      <c r="DI136" s="37"/>
      <c r="DJ136" s="37"/>
      <c r="DK136" s="37"/>
      <c r="DL136" s="37"/>
      <c r="DM136" s="37"/>
      <c r="DN136" s="37"/>
      <c r="DO136" s="37"/>
      <c r="DP136" s="37"/>
      <c r="DQ136" s="37"/>
      <c r="DR136" s="37"/>
      <c r="DS136" s="37"/>
      <c r="DT136" s="37"/>
      <c r="DU136" s="37"/>
      <c r="DV136" s="37"/>
      <c r="DW136" s="37"/>
      <c r="DX136" s="37"/>
      <c r="DY136" s="37"/>
      <c r="DZ136" s="37"/>
      <c r="EA136" s="37"/>
      <c r="EB136" s="37"/>
      <c r="EC136" s="37"/>
      <c r="ED136" s="37"/>
      <c r="EE136" s="37"/>
      <c r="EF136" s="37"/>
      <c r="EG136" s="37"/>
      <c r="EH136" s="34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</row>
    <row r="137" spans="1:233">
      <c r="A137" s="42">
        <v>128</v>
      </c>
      <c r="B137" s="2"/>
      <c r="C137" s="2"/>
      <c r="D137" s="2"/>
      <c r="E137" s="2"/>
      <c r="F137" s="2"/>
      <c r="G137" s="66"/>
      <c r="H137" s="67"/>
      <c r="I137" s="2"/>
      <c r="J137" s="2"/>
      <c r="K137" s="2"/>
      <c r="L137" s="13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1">
        <f t="shared" si="12"/>
        <v>0</v>
      </c>
      <c r="AH137" s="19" t="b">
        <f t="shared" si="13"/>
        <v>0</v>
      </c>
      <c r="AI137" s="19" t="b">
        <f t="shared" si="10"/>
        <v>0</v>
      </c>
      <c r="AJ137" s="18">
        <f t="shared" si="14"/>
        <v>0</v>
      </c>
      <c r="AK137" s="19">
        <f t="shared" si="11"/>
        <v>0</v>
      </c>
      <c r="AL137" s="18">
        <f t="shared" si="15"/>
        <v>0</v>
      </c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  <c r="CY137" s="37"/>
      <c r="CZ137" s="37"/>
      <c r="DA137" s="37"/>
      <c r="DB137" s="37"/>
      <c r="DC137" s="37"/>
      <c r="DD137" s="37"/>
      <c r="DE137" s="37"/>
      <c r="DF137" s="37"/>
      <c r="DG137" s="37"/>
      <c r="DH137" s="37"/>
      <c r="DI137" s="37"/>
      <c r="DJ137" s="37"/>
      <c r="DK137" s="37"/>
      <c r="DL137" s="37"/>
      <c r="DM137" s="37"/>
      <c r="DN137" s="37"/>
      <c r="DO137" s="37"/>
      <c r="DP137" s="37"/>
      <c r="DQ137" s="37"/>
      <c r="DR137" s="37"/>
      <c r="DS137" s="37"/>
      <c r="DT137" s="37"/>
      <c r="DU137" s="37"/>
      <c r="DV137" s="37"/>
      <c r="DW137" s="37"/>
      <c r="DX137" s="37"/>
      <c r="DY137" s="37"/>
      <c r="DZ137" s="37"/>
      <c r="EA137" s="37"/>
      <c r="EB137" s="37"/>
      <c r="EC137" s="37"/>
      <c r="ED137" s="37"/>
      <c r="EE137" s="37"/>
      <c r="EF137" s="37"/>
      <c r="EG137" s="37"/>
      <c r="EH137" s="34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</row>
    <row r="138" spans="1:233">
      <c r="A138" s="41">
        <v>129</v>
      </c>
      <c r="B138" s="1"/>
      <c r="C138" s="1"/>
      <c r="D138" s="1"/>
      <c r="E138" s="1"/>
      <c r="F138" s="1"/>
      <c r="G138" s="66"/>
      <c r="H138" s="67"/>
      <c r="I138" s="1"/>
      <c r="J138" s="1"/>
      <c r="K138" s="1"/>
      <c r="L138" s="12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>
        <f t="shared" si="12"/>
        <v>0</v>
      </c>
      <c r="AH138" s="19" t="b">
        <f t="shared" si="13"/>
        <v>0</v>
      </c>
      <c r="AI138" s="18" t="b">
        <f t="shared" ref="AI138:AI201" si="16">IF(L138="科技",IF(AH138&gt;16,16,AH138),IF(L138="一般",IF(AH138&gt;12,12,AH138),IF(L138="志愿服务",IF(AH138&gt;14,14,AH138))))</f>
        <v>0</v>
      </c>
      <c r="AJ138" s="18">
        <f t="shared" si="14"/>
        <v>0</v>
      </c>
      <c r="AK138" s="18">
        <f t="shared" ref="AK138:AK201" si="17">IF(AJ138&gt;K138,K138,AJ138)</f>
        <v>0</v>
      </c>
      <c r="AL138" s="18">
        <f t="shared" si="15"/>
        <v>0</v>
      </c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6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</row>
    <row r="139" spans="1:233">
      <c r="A139" s="42">
        <v>130</v>
      </c>
      <c r="B139" s="2"/>
      <c r="C139" s="2"/>
      <c r="D139" s="2"/>
      <c r="E139" s="2"/>
      <c r="F139" s="2"/>
      <c r="G139" s="66"/>
      <c r="H139" s="67"/>
      <c r="I139" s="2"/>
      <c r="J139" s="2"/>
      <c r="K139" s="2"/>
      <c r="L139" s="13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1">
        <f t="shared" ref="AG139:AG202" si="18">SUM(COUNTIF(N139:AF139,"校级第一组织者"),COUNTIF(N139:AF139,"校级主要组织者"),COUNTIF(N139:AF139,"校级一般组织者"),COUNTIF(N139:AF139,"社团级第一组织者"),COUNTIF(N139:AF139,"社团级主要组织者"),COUNTIF(N139:AF139,"社团级一般组织者"),COUNTIF(N139:AF139,"参与"))</f>
        <v>0</v>
      </c>
      <c r="AH139" s="19" t="b">
        <f t="shared" ref="AH139:AH202" si="19">IF(L139="科技",IF(AG139&gt;1,((AG139-2)*2+8),0),IF(L139="一般",IF(AG139&gt;1,((AG139-2)*1+8),0),IF(L139="志愿服务",IF(AG139&gt;1,(AG139*1.5+8),0))))</f>
        <v>0</v>
      </c>
      <c r="AI139" s="19" t="b">
        <f t="shared" si="16"/>
        <v>0</v>
      </c>
      <c r="AJ139" s="18">
        <f t="shared" ref="AJ139:AJ202" si="20">SUM(COUNTIF(N139:AF139,"校级第一组织者")*8,COUNTIF(N139:AF139,"社团级第一组织者")*6,COUNTIF(N139:AF139,"校级主要组织者")*6,COUNTIF(N139:AF139,"社团级主要组织者")*4,COUNTIF(N139:AF139,"校级一般组织者")*4,COUNTIF(N139:AF139,"社团级一般组织者")*2)</f>
        <v>0</v>
      </c>
      <c r="AK139" s="19">
        <f t="shared" si="17"/>
        <v>0</v>
      </c>
      <c r="AL139" s="18">
        <f t="shared" ref="AL139:AL202" si="21">SUM(K139,AI139,AK139)</f>
        <v>0</v>
      </c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7"/>
      <c r="DF139" s="37"/>
      <c r="DG139" s="37"/>
      <c r="DH139" s="37"/>
      <c r="DI139" s="37"/>
      <c r="DJ139" s="37"/>
      <c r="DK139" s="37"/>
      <c r="DL139" s="37"/>
      <c r="DM139" s="37"/>
      <c r="DN139" s="37"/>
      <c r="DO139" s="37"/>
      <c r="DP139" s="37"/>
      <c r="DQ139" s="37"/>
      <c r="DR139" s="37"/>
      <c r="DS139" s="37"/>
      <c r="DT139" s="37"/>
      <c r="DU139" s="37"/>
      <c r="DV139" s="37"/>
      <c r="DW139" s="37"/>
      <c r="DX139" s="37"/>
      <c r="DY139" s="37"/>
      <c r="DZ139" s="37"/>
      <c r="EA139" s="37"/>
      <c r="EB139" s="37"/>
      <c r="EC139" s="37"/>
      <c r="ED139" s="37"/>
      <c r="EE139" s="37"/>
      <c r="EF139" s="37"/>
      <c r="EG139" s="37"/>
      <c r="EH139" s="34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</row>
    <row r="140" spans="1:233">
      <c r="A140" s="42">
        <v>131</v>
      </c>
      <c r="B140" s="2"/>
      <c r="C140" s="2"/>
      <c r="D140" s="2"/>
      <c r="E140" s="2"/>
      <c r="F140" s="2"/>
      <c r="G140" s="66"/>
      <c r="H140" s="67"/>
      <c r="I140" s="2"/>
      <c r="J140" s="2"/>
      <c r="K140" s="2"/>
      <c r="L140" s="13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1">
        <f t="shared" si="18"/>
        <v>0</v>
      </c>
      <c r="AH140" s="19" t="b">
        <f t="shared" si="19"/>
        <v>0</v>
      </c>
      <c r="AI140" s="19" t="b">
        <f t="shared" si="16"/>
        <v>0</v>
      </c>
      <c r="AJ140" s="18">
        <f t="shared" si="20"/>
        <v>0</v>
      </c>
      <c r="AK140" s="19">
        <f t="shared" si="17"/>
        <v>0</v>
      </c>
      <c r="AL140" s="18">
        <f t="shared" si="21"/>
        <v>0</v>
      </c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7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4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</row>
    <row r="141" spans="1:233">
      <c r="A141" s="42">
        <v>132</v>
      </c>
      <c r="B141" s="2"/>
      <c r="C141" s="2"/>
      <c r="D141" s="2"/>
      <c r="E141" s="2"/>
      <c r="F141" s="2"/>
      <c r="G141" s="66"/>
      <c r="H141" s="67"/>
      <c r="I141" s="2"/>
      <c r="J141" s="2"/>
      <c r="K141" s="2"/>
      <c r="L141" s="13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1">
        <f t="shared" si="18"/>
        <v>0</v>
      </c>
      <c r="AH141" s="19" t="b">
        <f t="shared" si="19"/>
        <v>0</v>
      </c>
      <c r="AI141" s="19" t="b">
        <f t="shared" si="16"/>
        <v>0</v>
      </c>
      <c r="AJ141" s="18">
        <f t="shared" si="20"/>
        <v>0</v>
      </c>
      <c r="AK141" s="19">
        <f t="shared" si="17"/>
        <v>0</v>
      </c>
      <c r="AL141" s="18">
        <f t="shared" si="21"/>
        <v>0</v>
      </c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7"/>
      <c r="CQ141" s="37"/>
      <c r="CR141" s="37"/>
      <c r="CS141" s="37"/>
      <c r="CT141" s="37"/>
      <c r="CU141" s="37"/>
      <c r="CV141" s="37"/>
      <c r="CW141" s="37"/>
      <c r="CX141" s="37"/>
      <c r="CY141" s="37"/>
      <c r="CZ141" s="37"/>
      <c r="DA141" s="37"/>
      <c r="DB141" s="37"/>
      <c r="DC141" s="37"/>
      <c r="DD141" s="37"/>
      <c r="DE141" s="37"/>
      <c r="DF141" s="37"/>
      <c r="DG141" s="37"/>
      <c r="DH141" s="37"/>
      <c r="DI141" s="37"/>
      <c r="DJ141" s="37"/>
      <c r="DK141" s="37"/>
      <c r="DL141" s="37"/>
      <c r="DM141" s="37"/>
      <c r="DN141" s="37"/>
      <c r="DO141" s="37"/>
      <c r="DP141" s="37"/>
      <c r="DQ141" s="37"/>
      <c r="DR141" s="37"/>
      <c r="DS141" s="37"/>
      <c r="DT141" s="37"/>
      <c r="DU141" s="37"/>
      <c r="DV141" s="37"/>
      <c r="DW141" s="37"/>
      <c r="DX141" s="37"/>
      <c r="DY141" s="37"/>
      <c r="DZ141" s="37"/>
      <c r="EA141" s="37"/>
      <c r="EB141" s="37"/>
      <c r="EC141" s="37"/>
      <c r="ED141" s="37"/>
      <c r="EE141" s="37"/>
      <c r="EF141" s="37"/>
      <c r="EG141" s="37"/>
      <c r="EH141" s="34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</row>
    <row r="142" spans="1:233">
      <c r="A142" s="41">
        <v>133</v>
      </c>
      <c r="B142" s="1"/>
      <c r="C142" s="1"/>
      <c r="D142" s="1"/>
      <c r="E142" s="1"/>
      <c r="F142" s="1"/>
      <c r="G142" s="66"/>
      <c r="H142" s="67"/>
      <c r="I142" s="1"/>
      <c r="J142" s="1"/>
      <c r="K142" s="1"/>
      <c r="L142" s="12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>
        <f t="shared" si="18"/>
        <v>0</v>
      </c>
      <c r="AH142" s="19" t="b">
        <f t="shared" si="19"/>
        <v>0</v>
      </c>
      <c r="AI142" s="18" t="b">
        <f t="shared" si="16"/>
        <v>0</v>
      </c>
      <c r="AJ142" s="18">
        <f t="shared" si="20"/>
        <v>0</v>
      </c>
      <c r="AK142" s="18">
        <f t="shared" si="17"/>
        <v>0</v>
      </c>
      <c r="AL142" s="18">
        <f t="shared" si="21"/>
        <v>0</v>
      </c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6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</row>
    <row r="143" spans="1:233">
      <c r="A143" s="42">
        <v>134</v>
      </c>
      <c r="B143" s="2"/>
      <c r="C143" s="2"/>
      <c r="D143" s="2"/>
      <c r="E143" s="2"/>
      <c r="F143" s="2"/>
      <c r="G143" s="66"/>
      <c r="H143" s="67"/>
      <c r="I143" s="2"/>
      <c r="J143" s="2"/>
      <c r="K143" s="2"/>
      <c r="L143" s="13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1">
        <f t="shared" si="18"/>
        <v>0</v>
      </c>
      <c r="AH143" s="19" t="b">
        <f t="shared" si="19"/>
        <v>0</v>
      </c>
      <c r="AI143" s="19" t="b">
        <f t="shared" si="16"/>
        <v>0</v>
      </c>
      <c r="AJ143" s="18">
        <f t="shared" si="20"/>
        <v>0</v>
      </c>
      <c r="AK143" s="19">
        <f t="shared" si="17"/>
        <v>0</v>
      </c>
      <c r="AL143" s="18">
        <f t="shared" si="21"/>
        <v>0</v>
      </c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7"/>
      <c r="DF143" s="37"/>
      <c r="DG143" s="37"/>
      <c r="DH143" s="37"/>
      <c r="DI143" s="37"/>
      <c r="DJ143" s="37"/>
      <c r="DK143" s="37"/>
      <c r="DL143" s="37"/>
      <c r="DM143" s="37"/>
      <c r="DN143" s="37"/>
      <c r="DO143" s="37"/>
      <c r="DP143" s="37"/>
      <c r="DQ143" s="37"/>
      <c r="DR143" s="37"/>
      <c r="DS143" s="37"/>
      <c r="DT143" s="37"/>
      <c r="DU143" s="37"/>
      <c r="DV143" s="37"/>
      <c r="DW143" s="37"/>
      <c r="DX143" s="37"/>
      <c r="DY143" s="37"/>
      <c r="DZ143" s="37"/>
      <c r="EA143" s="37"/>
      <c r="EB143" s="37"/>
      <c r="EC143" s="37"/>
      <c r="ED143" s="37"/>
      <c r="EE143" s="37"/>
      <c r="EF143" s="37"/>
      <c r="EG143" s="37"/>
      <c r="EH143" s="34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</row>
    <row r="144" spans="1:233">
      <c r="A144" s="42">
        <v>135</v>
      </c>
      <c r="B144" s="2"/>
      <c r="C144" s="2"/>
      <c r="D144" s="2"/>
      <c r="E144" s="2"/>
      <c r="F144" s="2"/>
      <c r="G144" s="66"/>
      <c r="H144" s="67"/>
      <c r="I144" s="2"/>
      <c r="J144" s="2"/>
      <c r="K144" s="2"/>
      <c r="L144" s="13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1">
        <f t="shared" si="18"/>
        <v>0</v>
      </c>
      <c r="AH144" s="19" t="b">
        <f t="shared" si="19"/>
        <v>0</v>
      </c>
      <c r="AI144" s="19" t="b">
        <f t="shared" si="16"/>
        <v>0</v>
      </c>
      <c r="AJ144" s="18">
        <f t="shared" si="20"/>
        <v>0</v>
      </c>
      <c r="AK144" s="19">
        <f t="shared" si="17"/>
        <v>0</v>
      </c>
      <c r="AL144" s="18">
        <f t="shared" si="21"/>
        <v>0</v>
      </c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37"/>
      <c r="CW144" s="37"/>
      <c r="CX144" s="37"/>
      <c r="CY144" s="37"/>
      <c r="CZ144" s="37"/>
      <c r="DA144" s="37"/>
      <c r="DB144" s="37"/>
      <c r="DC144" s="37"/>
      <c r="DD144" s="37"/>
      <c r="DE144" s="37"/>
      <c r="DF144" s="37"/>
      <c r="DG144" s="37"/>
      <c r="DH144" s="37"/>
      <c r="DI144" s="37"/>
      <c r="DJ144" s="37"/>
      <c r="DK144" s="37"/>
      <c r="DL144" s="37"/>
      <c r="DM144" s="37"/>
      <c r="DN144" s="37"/>
      <c r="DO144" s="37"/>
      <c r="DP144" s="37"/>
      <c r="DQ144" s="37"/>
      <c r="DR144" s="37"/>
      <c r="DS144" s="37"/>
      <c r="DT144" s="37"/>
      <c r="DU144" s="37"/>
      <c r="DV144" s="37"/>
      <c r="DW144" s="37"/>
      <c r="DX144" s="37"/>
      <c r="DY144" s="37"/>
      <c r="DZ144" s="37"/>
      <c r="EA144" s="37"/>
      <c r="EB144" s="37"/>
      <c r="EC144" s="37"/>
      <c r="ED144" s="37"/>
      <c r="EE144" s="37"/>
      <c r="EF144" s="37"/>
      <c r="EG144" s="37"/>
      <c r="EH144" s="34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</row>
    <row r="145" spans="1:233">
      <c r="A145" s="42">
        <v>136</v>
      </c>
      <c r="B145" s="2"/>
      <c r="C145" s="2"/>
      <c r="D145" s="2"/>
      <c r="E145" s="2"/>
      <c r="F145" s="2"/>
      <c r="G145" s="66"/>
      <c r="H145" s="67"/>
      <c r="I145" s="2"/>
      <c r="J145" s="2"/>
      <c r="K145" s="2"/>
      <c r="L145" s="13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1">
        <f t="shared" si="18"/>
        <v>0</v>
      </c>
      <c r="AH145" s="19" t="b">
        <f t="shared" si="19"/>
        <v>0</v>
      </c>
      <c r="AI145" s="19" t="b">
        <f t="shared" si="16"/>
        <v>0</v>
      </c>
      <c r="AJ145" s="18">
        <f t="shared" si="20"/>
        <v>0</v>
      </c>
      <c r="AK145" s="19">
        <f t="shared" si="17"/>
        <v>0</v>
      </c>
      <c r="AL145" s="18">
        <f t="shared" si="21"/>
        <v>0</v>
      </c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7"/>
      <c r="CQ145" s="37"/>
      <c r="CR145" s="37"/>
      <c r="CS145" s="37"/>
      <c r="CT145" s="37"/>
      <c r="CU145" s="37"/>
      <c r="CV145" s="37"/>
      <c r="CW145" s="37"/>
      <c r="CX145" s="37"/>
      <c r="CY145" s="37"/>
      <c r="CZ145" s="37"/>
      <c r="DA145" s="37"/>
      <c r="DB145" s="37"/>
      <c r="DC145" s="37"/>
      <c r="DD145" s="37"/>
      <c r="DE145" s="37"/>
      <c r="DF145" s="37"/>
      <c r="DG145" s="37"/>
      <c r="DH145" s="37"/>
      <c r="DI145" s="37"/>
      <c r="DJ145" s="37"/>
      <c r="DK145" s="37"/>
      <c r="DL145" s="37"/>
      <c r="DM145" s="37"/>
      <c r="DN145" s="37"/>
      <c r="DO145" s="37"/>
      <c r="DP145" s="37"/>
      <c r="DQ145" s="37"/>
      <c r="DR145" s="37"/>
      <c r="DS145" s="37"/>
      <c r="DT145" s="37"/>
      <c r="DU145" s="37"/>
      <c r="DV145" s="37"/>
      <c r="DW145" s="37"/>
      <c r="DX145" s="37"/>
      <c r="DY145" s="37"/>
      <c r="DZ145" s="37"/>
      <c r="EA145" s="37"/>
      <c r="EB145" s="37"/>
      <c r="EC145" s="37"/>
      <c r="ED145" s="37"/>
      <c r="EE145" s="37"/>
      <c r="EF145" s="37"/>
      <c r="EG145" s="37"/>
      <c r="EH145" s="34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</row>
    <row r="146" spans="1:233">
      <c r="A146" s="41">
        <v>137</v>
      </c>
      <c r="B146" s="1"/>
      <c r="C146" s="1"/>
      <c r="D146" s="1"/>
      <c r="E146" s="1"/>
      <c r="F146" s="1"/>
      <c r="G146" s="66"/>
      <c r="H146" s="67"/>
      <c r="I146" s="1"/>
      <c r="J146" s="1"/>
      <c r="K146" s="1"/>
      <c r="L146" s="12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>
        <f t="shared" si="18"/>
        <v>0</v>
      </c>
      <c r="AH146" s="19" t="b">
        <f t="shared" si="19"/>
        <v>0</v>
      </c>
      <c r="AI146" s="18" t="b">
        <f t="shared" si="16"/>
        <v>0</v>
      </c>
      <c r="AJ146" s="18">
        <f t="shared" si="20"/>
        <v>0</v>
      </c>
      <c r="AK146" s="18">
        <f t="shared" si="17"/>
        <v>0</v>
      </c>
      <c r="AL146" s="18">
        <f t="shared" si="21"/>
        <v>0</v>
      </c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6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</row>
    <row r="147" spans="1:233">
      <c r="A147" s="42">
        <v>138</v>
      </c>
      <c r="B147" s="2"/>
      <c r="C147" s="2"/>
      <c r="D147" s="2"/>
      <c r="E147" s="2"/>
      <c r="F147" s="2"/>
      <c r="G147" s="66"/>
      <c r="H147" s="67"/>
      <c r="I147" s="2"/>
      <c r="J147" s="2"/>
      <c r="K147" s="2"/>
      <c r="L147" s="13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1">
        <f t="shared" si="18"/>
        <v>0</v>
      </c>
      <c r="AH147" s="19" t="b">
        <f t="shared" si="19"/>
        <v>0</v>
      </c>
      <c r="AI147" s="19" t="b">
        <f t="shared" si="16"/>
        <v>0</v>
      </c>
      <c r="AJ147" s="18">
        <f t="shared" si="20"/>
        <v>0</v>
      </c>
      <c r="AK147" s="19">
        <f t="shared" si="17"/>
        <v>0</v>
      </c>
      <c r="AL147" s="18">
        <f t="shared" si="21"/>
        <v>0</v>
      </c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37"/>
      <c r="CW147" s="37"/>
      <c r="CX147" s="37"/>
      <c r="CY147" s="37"/>
      <c r="CZ147" s="37"/>
      <c r="DA147" s="37"/>
      <c r="DB147" s="37"/>
      <c r="DC147" s="37"/>
      <c r="DD147" s="37"/>
      <c r="DE147" s="37"/>
      <c r="DF147" s="37"/>
      <c r="DG147" s="37"/>
      <c r="DH147" s="37"/>
      <c r="DI147" s="37"/>
      <c r="DJ147" s="37"/>
      <c r="DK147" s="37"/>
      <c r="DL147" s="37"/>
      <c r="DM147" s="37"/>
      <c r="DN147" s="37"/>
      <c r="DO147" s="37"/>
      <c r="DP147" s="37"/>
      <c r="DQ147" s="37"/>
      <c r="DR147" s="37"/>
      <c r="DS147" s="37"/>
      <c r="DT147" s="37"/>
      <c r="DU147" s="37"/>
      <c r="DV147" s="37"/>
      <c r="DW147" s="37"/>
      <c r="DX147" s="37"/>
      <c r="DY147" s="37"/>
      <c r="DZ147" s="37"/>
      <c r="EA147" s="37"/>
      <c r="EB147" s="37"/>
      <c r="EC147" s="37"/>
      <c r="ED147" s="37"/>
      <c r="EE147" s="37"/>
      <c r="EF147" s="37"/>
      <c r="EG147" s="37"/>
      <c r="EH147" s="34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</row>
    <row r="148" spans="1:233">
      <c r="A148" s="42">
        <v>139</v>
      </c>
      <c r="B148" s="2"/>
      <c r="C148" s="2"/>
      <c r="D148" s="2"/>
      <c r="E148" s="2"/>
      <c r="F148" s="2"/>
      <c r="G148" s="66"/>
      <c r="H148" s="67"/>
      <c r="I148" s="2"/>
      <c r="J148" s="2"/>
      <c r="K148" s="2"/>
      <c r="L148" s="13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1">
        <f t="shared" si="18"/>
        <v>0</v>
      </c>
      <c r="AH148" s="19" t="b">
        <f t="shared" si="19"/>
        <v>0</v>
      </c>
      <c r="AI148" s="19" t="b">
        <f t="shared" si="16"/>
        <v>0</v>
      </c>
      <c r="AJ148" s="18">
        <f t="shared" si="20"/>
        <v>0</v>
      </c>
      <c r="AK148" s="19">
        <f t="shared" si="17"/>
        <v>0</v>
      </c>
      <c r="AL148" s="18">
        <f t="shared" si="21"/>
        <v>0</v>
      </c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7"/>
      <c r="CQ148" s="37"/>
      <c r="CR148" s="37"/>
      <c r="CS148" s="37"/>
      <c r="CT148" s="37"/>
      <c r="CU148" s="37"/>
      <c r="CV148" s="37"/>
      <c r="CW148" s="37"/>
      <c r="CX148" s="37"/>
      <c r="CY148" s="37"/>
      <c r="CZ148" s="37"/>
      <c r="DA148" s="37"/>
      <c r="DB148" s="37"/>
      <c r="DC148" s="37"/>
      <c r="DD148" s="37"/>
      <c r="DE148" s="37"/>
      <c r="DF148" s="37"/>
      <c r="DG148" s="37"/>
      <c r="DH148" s="37"/>
      <c r="DI148" s="37"/>
      <c r="DJ148" s="37"/>
      <c r="DK148" s="37"/>
      <c r="DL148" s="37"/>
      <c r="DM148" s="37"/>
      <c r="DN148" s="37"/>
      <c r="DO148" s="37"/>
      <c r="DP148" s="37"/>
      <c r="DQ148" s="37"/>
      <c r="DR148" s="37"/>
      <c r="DS148" s="37"/>
      <c r="DT148" s="37"/>
      <c r="DU148" s="37"/>
      <c r="DV148" s="37"/>
      <c r="DW148" s="37"/>
      <c r="DX148" s="37"/>
      <c r="DY148" s="37"/>
      <c r="DZ148" s="37"/>
      <c r="EA148" s="37"/>
      <c r="EB148" s="37"/>
      <c r="EC148" s="37"/>
      <c r="ED148" s="37"/>
      <c r="EE148" s="37"/>
      <c r="EF148" s="37"/>
      <c r="EG148" s="37"/>
      <c r="EH148" s="34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</row>
    <row r="149" spans="1:233">
      <c r="A149" s="42">
        <v>140</v>
      </c>
      <c r="B149" s="2"/>
      <c r="C149" s="2"/>
      <c r="D149" s="2"/>
      <c r="E149" s="2"/>
      <c r="F149" s="2"/>
      <c r="G149" s="66"/>
      <c r="H149" s="67"/>
      <c r="I149" s="2"/>
      <c r="J149" s="2"/>
      <c r="K149" s="2"/>
      <c r="L149" s="13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">
        <f t="shared" si="18"/>
        <v>0</v>
      </c>
      <c r="AH149" s="19" t="b">
        <f t="shared" si="19"/>
        <v>0</v>
      </c>
      <c r="AI149" s="19" t="b">
        <f t="shared" si="16"/>
        <v>0</v>
      </c>
      <c r="AJ149" s="18">
        <f t="shared" si="20"/>
        <v>0</v>
      </c>
      <c r="AK149" s="19">
        <f t="shared" si="17"/>
        <v>0</v>
      </c>
      <c r="AL149" s="18">
        <f t="shared" si="21"/>
        <v>0</v>
      </c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7"/>
      <c r="CV149" s="37"/>
      <c r="CW149" s="37"/>
      <c r="CX149" s="37"/>
      <c r="CY149" s="37"/>
      <c r="CZ149" s="37"/>
      <c r="DA149" s="37"/>
      <c r="DB149" s="37"/>
      <c r="DC149" s="37"/>
      <c r="DD149" s="37"/>
      <c r="DE149" s="37"/>
      <c r="DF149" s="37"/>
      <c r="DG149" s="37"/>
      <c r="DH149" s="37"/>
      <c r="DI149" s="37"/>
      <c r="DJ149" s="37"/>
      <c r="DK149" s="37"/>
      <c r="DL149" s="37"/>
      <c r="DM149" s="37"/>
      <c r="DN149" s="37"/>
      <c r="DO149" s="37"/>
      <c r="DP149" s="37"/>
      <c r="DQ149" s="37"/>
      <c r="DR149" s="37"/>
      <c r="DS149" s="37"/>
      <c r="DT149" s="37"/>
      <c r="DU149" s="37"/>
      <c r="DV149" s="37"/>
      <c r="DW149" s="37"/>
      <c r="DX149" s="37"/>
      <c r="DY149" s="37"/>
      <c r="DZ149" s="37"/>
      <c r="EA149" s="37"/>
      <c r="EB149" s="37"/>
      <c r="EC149" s="37"/>
      <c r="ED149" s="37"/>
      <c r="EE149" s="37"/>
      <c r="EF149" s="37"/>
      <c r="EG149" s="37"/>
      <c r="EH149" s="34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</row>
    <row r="150" spans="1:233">
      <c r="A150" s="41">
        <v>141</v>
      </c>
      <c r="B150" s="1"/>
      <c r="C150" s="1"/>
      <c r="D150" s="1"/>
      <c r="E150" s="1"/>
      <c r="F150" s="1"/>
      <c r="G150" s="66"/>
      <c r="H150" s="67"/>
      <c r="I150" s="1"/>
      <c r="J150" s="1"/>
      <c r="K150" s="1"/>
      <c r="L150" s="12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>
        <f t="shared" si="18"/>
        <v>0</v>
      </c>
      <c r="AH150" s="19" t="b">
        <f t="shared" si="19"/>
        <v>0</v>
      </c>
      <c r="AI150" s="18" t="b">
        <f t="shared" si="16"/>
        <v>0</v>
      </c>
      <c r="AJ150" s="18">
        <f t="shared" si="20"/>
        <v>0</v>
      </c>
      <c r="AK150" s="18">
        <f t="shared" si="17"/>
        <v>0</v>
      </c>
      <c r="AL150" s="18">
        <f t="shared" si="21"/>
        <v>0</v>
      </c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6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</row>
    <row r="151" spans="1:233">
      <c r="A151" s="42">
        <v>142</v>
      </c>
      <c r="B151" s="2"/>
      <c r="C151" s="2"/>
      <c r="D151" s="2"/>
      <c r="E151" s="2"/>
      <c r="F151" s="2"/>
      <c r="G151" s="66"/>
      <c r="H151" s="67"/>
      <c r="I151" s="2"/>
      <c r="J151" s="2"/>
      <c r="K151" s="2"/>
      <c r="L151" s="13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1">
        <f t="shared" si="18"/>
        <v>0</v>
      </c>
      <c r="AH151" s="19" t="b">
        <f t="shared" si="19"/>
        <v>0</v>
      </c>
      <c r="AI151" s="19" t="b">
        <f t="shared" si="16"/>
        <v>0</v>
      </c>
      <c r="AJ151" s="18">
        <f t="shared" si="20"/>
        <v>0</v>
      </c>
      <c r="AK151" s="19">
        <f t="shared" si="17"/>
        <v>0</v>
      </c>
      <c r="AL151" s="18">
        <f t="shared" si="21"/>
        <v>0</v>
      </c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7"/>
      <c r="CV151" s="37"/>
      <c r="CW151" s="37"/>
      <c r="CX151" s="37"/>
      <c r="CY151" s="37"/>
      <c r="CZ151" s="37"/>
      <c r="DA151" s="37"/>
      <c r="DB151" s="37"/>
      <c r="DC151" s="37"/>
      <c r="DD151" s="37"/>
      <c r="DE151" s="37"/>
      <c r="DF151" s="37"/>
      <c r="DG151" s="37"/>
      <c r="DH151" s="37"/>
      <c r="DI151" s="37"/>
      <c r="DJ151" s="37"/>
      <c r="DK151" s="37"/>
      <c r="DL151" s="37"/>
      <c r="DM151" s="37"/>
      <c r="DN151" s="37"/>
      <c r="DO151" s="37"/>
      <c r="DP151" s="37"/>
      <c r="DQ151" s="37"/>
      <c r="DR151" s="37"/>
      <c r="DS151" s="37"/>
      <c r="DT151" s="37"/>
      <c r="DU151" s="37"/>
      <c r="DV151" s="37"/>
      <c r="DW151" s="37"/>
      <c r="DX151" s="37"/>
      <c r="DY151" s="37"/>
      <c r="DZ151" s="37"/>
      <c r="EA151" s="37"/>
      <c r="EB151" s="37"/>
      <c r="EC151" s="37"/>
      <c r="ED151" s="37"/>
      <c r="EE151" s="37"/>
      <c r="EF151" s="37"/>
      <c r="EG151" s="37"/>
      <c r="EH151" s="34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</row>
    <row r="152" spans="1:233">
      <c r="A152" s="42">
        <v>143</v>
      </c>
      <c r="B152" s="2"/>
      <c r="C152" s="2"/>
      <c r="D152" s="2"/>
      <c r="E152" s="2"/>
      <c r="F152" s="2"/>
      <c r="G152" s="66"/>
      <c r="H152" s="67"/>
      <c r="I152" s="2"/>
      <c r="J152" s="2"/>
      <c r="K152" s="2"/>
      <c r="L152" s="13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1">
        <f t="shared" si="18"/>
        <v>0</v>
      </c>
      <c r="AH152" s="19" t="b">
        <f t="shared" si="19"/>
        <v>0</v>
      </c>
      <c r="AI152" s="19" t="b">
        <f t="shared" si="16"/>
        <v>0</v>
      </c>
      <c r="AJ152" s="18">
        <f t="shared" si="20"/>
        <v>0</v>
      </c>
      <c r="AK152" s="19">
        <f t="shared" si="17"/>
        <v>0</v>
      </c>
      <c r="AL152" s="18">
        <f t="shared" si="21"/>
        <v>0</v>
      </c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7"/>
      <c r="BN152" s="37"/>
      <c r="BO152" s="37"/>
      <c r="BP152" s="37"/>
      <c r="BQ152" s="37"/>
      <c r="BR152" s="37"/>
      <c r="BS152" s="37"/>
      <c r="BT152" s="37"/>
      <c r="BU152" s="37"/>
      <c r="BV152" s="37"/>
      <c r="BW152" s="37"/>
      <c r="BX152" s="37"/>
      <c r="BY152" s="37"/>
      <c r="BZ152" s="37"/>
      <c r="CA152" s="37"/>
      <c r="CB152" s="37"/>
      <c r="CC152" s="37"/>
      <c r="CD152" s="37"/>
      <c r="CE152" s="37"/>
      <c r="CF152" s="37"/>
      <c r="CG152" s="37"/>
      <c r="CH152" s="37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7"/>
      <c r="CV152" s="37"/>
      <c r="CW152" s="37"/>
      <c r="CX152" s="37"/>
      <c r="CY152" s="37"/>
      <c r="CZ152" s="37"/>
      <c r="DA152" s="37"/>
      <c r="DB152" s="37"/>
      <c r="DC152" s="37"/>
      <c r="DD152" s="37"/>
      <c r="DE152" s="37"/>
      <c r="DF152" s="37"/>
      <c r="DG152" s="37"/>
      <c r="DH152" s="37"/>
      <c r="DI152" s="37"/>
      <c r="DJ152" s="37"/>
      <c r="DK152" s="37"/>
      <c r="DL152" s="37"/>
      <c r="DM152" s="37"/>
      <c r="DN152" s="37"/>
      <c r="DO152" s="37"/>
      <c r="DP152" s="37"/>
      <c r="DQ152" s="37"/>
      <c r="DR152" s="37"/>
      <c r="DS152" s="37"/>
      <c r="DT152" s="37"/>
      <c r="DU152" s="37"/>
      <c r="DV152" s="37"/>
      <c r="DW152" s="37"/>
      <c r="DX152" s="37"/>
      <c r="DY152" s="37"/>
      <c r="DZ152" s="37"/>
      <c r="EA152" s="37"/>
      <c r="EB152" s="37"/>
      <c r="EC152" s="37"/>
      <c r="ED152" s="37"/>
      <c r="EE152" s="37"/>
      <c r="EF152" s="37"/>
      <c r="EG152" s="37"/>
      <c r="EH152" s="34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</row>
    <row r="153" spans="1:233">
      <c r="A153" s="42">
        <v>144</v>
      </c>
      <c r="B153" s="2"/>
      <c r="C153" s="2"/>
      <c r="D153" s="2"/>
      <c r="E153" s="2"/>
      <c r="F153" s="2"/>
      <c r="G153" s="66"/>
      <c r="H153" s="67"/>
      <c r="I153" s="2"/>
      <c r="J153" s="2"/>
      <c r="K153" s="2"/>
      <c r="L153" s="13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1">
        <f t="shared" si="18"/>
        <v>0</v>
      </c>
      <c r="AH153" s="19" t="b">
        <f t="shared" si="19"/>
        <v>0</v>
      </c>
      <c r="AI153" s="19" t="b">
        <f t="shared" si="16"/>
        <v>0</v>
      </c>
      <c r="AJ153" s="18">
        <f t="shared" si="20"/>
        <v>0</v>
      </c>
      <c r="AK153" s="19">
        <f t="shared" si="17"/>
        <v>0</v>
      </c>
      <c r="AL153" s="18">
        <f t="shared" si="21"/>
        <v>0</v>
      </c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  <c r="BI153" s="37"/>
      <c r="BJ153" s="37"/>
      <c r="BK153" s="37"/>
      <c r="BL153" s="37"/>
      <c r="BM153" s="37"/>
      <c r="BN153" s="37"/>
      <c r="BO153" s="37"/>
      <c r="BP153" s="37"/>
      <c r="BQ153" s="37"/>
      <c r="BR153" s="37"/>
      <c r="BS153" s="37"/>
      <c r="BT153" s="37"/>
      <c r="BU153" s="37"/>
      <c r="BV153" s="37"/>
      <c r="BW153" s="37"/>
      <c r="BX153" s="37"/>
      <c r="BY153" s="37"/>
      <c r="BZ153" s="37"/>
      <c r="CA153" s="37"/>
      <c r="CB153" s="37"/>
      <c r="CC153" s="37"/>
      <c r="CD153" s="37"/>
      <c r="CE153" s="37"/>
      <c r="CF153" s="37"/>
      <c r="CG153" s="37"/>
      <c r="CH153" s="37"/>
      <c r="CI153" s="37"/>
      <c r="CJ153" s="37"/>
      <c r="CK153" s="37"/>
      <c r="CL153" s="37"/>
      <c r="CM153" s="37"/>
      <c r="CN153" s="37"/>
      <c r="CO153" s="37"/>
      <c r="CP153" s="37"/>
      <c r="CQ153" s="37"/>
      <c r="CR153" s="37"/>
      <c r="CS153" s="37"/>
      <c r="CT153" s="37"/>
      <c r="CU153" s="37"/>
      <c r="CV153" s="37"/>
      <c r="CW153" s="37"/>
      <c r="CX153" s="37"/>
      <c r="CY153" s="37"/>
      <c r="CZ153" s="37"/>
      <c r="DA153" s="37"/>
      <c r="DB153" s="37"/>
      <c r="DC153" s="37"/>
      <c r="DD153" s="37"/>
      <c r="DE153" s="37"/>
      <c r="DF153" s="37"/>
      <c r="DG153" s="37"/>
      <c r="DH153" s="37"/>
      <c r="DI153" s="37"/>
      <c r="DJ153" s="37"/>
      <c r="DK153" s="37"/>
      <c r="DL153" s="37"/>
      <c r="DM153" s="37"/>
      <c r="DN153" s="37"/>
      <c r="DO153" s="37"/>
      <c r="DP153" s="37"/>
      <c r="DQ153" s="37"/>
      <c r="DR153" s="37"/>
      <c r="DS153" s="37"/>
      <c r="DT153" s="37"/>
      <c r="DU153" s="37"/>
      <c r="DV153" s="37"/>
      <c r="DW153" s="37"/>
      <c r="DX153" s="37"/>
      <c r="DY153" s="37"/>
      <c r="DZ153" s="37"/>
      <c r="EA153" s="37"/>
      <c r="EB153" s="37"/>
      <c r="EC153" s="37"/>
      <c r="ED153" s="37"/>
      <c r="EE153" s="37"/>
      <c r="EF153" s="37"/>
      <c r="EG153" s="37"/>
      <c r="EH153" s="34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</row>
    <row r="154" spans="1:233">
      <c r="A154" s="41">
        <v>145</v>
      </c>
      <c r="B154" s="1"/>
      <c r="C154" s="1"/>
      <c r="D154" s="1"/>
      <c r="E154" s="1"/>
      <c r="F154" s="1"/>
      <c r="G154" s="66"/>
      <c r="H154" s="67"/>
      <c r="I154" s="1"/>
      <c r="J154" s="1"/>
      <c r="K154" s="1"/>
      <c r="L154" s="12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>
        <f t="shared" si="18"/>
        <v>0</v>
      </c>
      <c r="AH154" s="19" t="b">
        <f t="shared" si="19"/>
        <v>0</v>
      </c>
      <c r="AI154" s="18" t="b">
        <f t="shared" si="16"/>
        <v>0</v>
      </c>
      <c r="AJ154" s="18">
        <f t="shared" si="20"/>
        <v>0</v>
      </c>
      <c r="AK154" s="18">
        <f t="shared" si="17"/>
        <v>0</v>
      </c>
      <c r="AL154" s="18">
        <f t="shared" si="21"/>
        <v>0</v>
      </c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6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</row>
    <row r="155" spans="1:233">
      <c r="A155" s="42">
        <v>146</v>
      </c>
      <c r="B155" s="2"/>
      <c r="C155" s="2"/>
      <c r="D155" s="2"/>
      <c r="E155" s="2"/>
      <c r="F155" s="2"/>
      <c r="G155" s="66"/>
      <c r="H155" s="67"/>
      <c r="I155" s="2"/>
      <c r="J155" s="2"/>
      <c r="K155" s="2"/>
      <c r="L155" s="13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1">
        <f t="shared" si="18"/>
        <v>0</v>
      </c>
      <c r="AH155" s="19" t="b">
        <f t="shared" si="19"/>
        <v>0</v>
      </c>
      <c r="AI155" s="19" t="b">
        <f t="shared" si="16"/>
        <v>0</v>
      </c>
      <c r="AJ155" s="18">
        <f t="shared" si="20"/>
        <v>0</v>
      </c>
      <c r="AK155" s="19">
        <f t="shared" si="17"/>
        <v>0</v>
      </c>
      <c r="AL155" s="18">
        <f t="shared" si="21"/>
        <v>0</v>
      </c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37"/>
      <c r="BQ155" s="37"/>
      <c r="BR155" s="37"/>
      <c r="BS155" s="37"/>
      <c r="BT155" s="37"/>
      <c r="BU155" s="37"/>
      <c r="BV155" s="37"/>
      <c r="BW155" s="37"/>
      <c r="BX155" s="37"/>
      <c r="BY155" s="37"/>
      <c r="BZ155" s="37"/>
      <c r="CA155" s="37"/>
      <c r="CB155" s="37"/>
      <c r="CC155" s="37"/>
      <c r="CD155" s="37"/>
      <c r="CE155" s="37"/>
      <c r="CF155" s="37"/>
      <c r="CG155" s="37"/>
      <c r="CH155" s="37"/>
      <c r="CI155" s="37"/>
      <c r="CJ155" s="37"/>
      <c r="CK155" s="37"/>
      <c r="CL155" s="37"/>
      <c r="CM155" s="37"/>
      <c r="CN155" s="37"/>
      <c r="CO155" s="37"/>
      <c r="CP155" s="37"/>
      <c r="CQ155" s="37"/>
      <c r="CR155" s="37"/>
      <c r="CS155" s="37"/>
      <c r="CT155" s="37"/>
      <c r="CU155" s="37"/>
      <c r="CV155" s="37"/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37"/>
      <c r="DI155" s="37"/>
      <c r="DJ155" s="37"/>
      <c r="DK155" s="37"/>
      <c r="DL155" s="37"/>
      <c r="DM155" s="37"/>
      <c r="DN155" s="37"/>
      <c r="DO155" s="37"/>
      <c r="DP155" s="37"/>
      <c r="DQ155" s="37"/>
      <c r="DR155" s="37"/>
      <c r="DS155" s="37"/>
      <c r="DT155" s="37"/>
      <c r="DU155" s="37"/>
      <c r="DV155" s="37"/>
      <c r="DW155" s="37"/>
      <c r="DX155" s="37"/>
      <c r="DY155" s="37"/>
      <c r="DZ155" s="37"/>
      <c r="EA155" s="37"/>
      <c r="EB155" s="37"/>
      <c r="EC155" s="37"/>
      <c r="ED155" s="37"/>
      <c r="EE155" s="37"/>
      <c r="EF155" s="37"/>
      <c r="EG155" s="37"/>
      <c r="EH155" s="34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</row>
    <row r="156" spans="1:233">
      <c r="A156" s="42">
        <v>147</v>
      </c>
      <c r="B156" s="2"/>
      <c r="C156" s="2"/>
      <c r="D156" s="2"/>
      <c r="E156" s="2"/>
      <c r="F156" s="2"/>
      <c r="G156" s="66"/>
      <c r="H156" s="67"/>
      <c r="I156" s="2"/>
      <c r="J156" s="2"/>
      <c r="K156" s="2"/>
      <c r="L156" s="13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1">
        <f t="shared" si="18"/>
        <v>0</v>
      </c>
      <c r="AH156" s="19" t="b">
        <f t="shared" si="19"/>
        <v>0</v>
      </c>
      <c r="AI156" s="19" t="b">
        <f t="shared" si="16"/>
        <v>0</v>
      </c>
      <c r="AJ156" s="18">
        <f t="shared" si="20"/>
        <v>0</v>
      </c>
      <c r="AK156" s="19">
        <f t="shared" si="17"/>
        <v>0</v>
      </c>
      <c r="AL156" s="18">
        <f t="shared" si="21"/>
        <v>0</v>
      </c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37"/>
      <c r="CF156" s="37"/>
      <c r="CG156" s="37"/>
      <c r="CH156" s="37"/>
      <c r="CI156" s="37"/>
      <c r="CJ156" s="37"/>
      <c r="CK156" s="37"/>
      <c r="CL156" s="37"/>
      <c r="CM156" s="37"/>
      <c r="CN156" s="37"/>
      <c r="CO156" s="37"/>
      <c r="CP156" s="37"/>
      <c r="CQ156" s="37"/>
      <c r="CR156" s="37"/>
      <c r="CS156" s="37"/>
      <c r="CT156" s="37"/>
      <c r="CU156" s="37"/>
      <c r="CV156" s="37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7"/>
      <c r="DI156" s="37"/>
      <c r="DJ156" s="37"/>
      <c r="DK156" s="37"/>
      <c r="DL156" s="37"/>
      <c r="DM156" s="37"/>
      <c r="DN156" s="37"/>
      <c r="DO156" s="37"/>
      <c r="DP156" s="37"/>
      <c r="DQ156" s="37"/>
      <c r="DR156" s="37"/>
      <c r="DS156" s="37"/>
      <c r="DT156" s="37"/>
      <c r="DU156" s="37"/>
      <c r="DV156" s="37"/>
      <c r="DW156" s="37"/>
      <c r="DX156" s="37"/>
      <c r="DY156" s="37"/>
      <c r="DZ156" s="37"/>
      <c r="EA156" s="37"/>
      <c r="EB156" s="37"/>
      <c r="EC156" s="37"/>
      <c r="ED156" s="37"/>
      <c r="EE156" s="37"/>
      <c r="EF156" s="37"/>
      <c r="EG156" s="37"/>
      <c r="EH156" s="34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</row>
    <row r="157" spans="1:233">
      <c r="A157" s="42">
        <v>148</v>
      </c>
      <c r="B157" s="2"/>
      <c r="C157" s="2"/>
      <c r="D157" s="2"/>
      <c r="E157" s="2"/>
      <c r="F157" s="2"/>
      <c r="G157" s="66"/>
      <c r="H157" s="67"/>
      <c r="I157" s="2"/>
      <c r="J157" s="2"/>
      <c r="K157" s="2"/>
      <c r="L157" s="13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1">
        <f t="shared" si="18"/>
        <v>0</v>
      </c>
      <c r="AH157" s="19" t="b">
        <f t="shared" si="19"/>
        <v>0</v>
      </c>
      <c r="AI157" s="19" t="b">
        <f t="shared" si="16"/>
        <v>0</v>
      </c>
      <c r="AJ157" s="18">
        <f t="shared" si="20"/>
        <v>0</v>
      </c>
      <c r="AK157" s="19">
        <f t="shared" si="17"/>
        <v>0</v>
      </c>
      <c r="AL157" s="18">
        <f t="shared" si="21"/>
        <v>0</v>
      </c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7"/>
      <c r="CR157" s="37"/>
      <c r="CS157" s="37"/>
      <c r="CT157" s="37"/>
      <c r="CU157" s="37"/>
      <c r="CV157" s="37"/>
      <c r="CW157" s="37"/>
      <c r="CX157" s="37"/>
      <c r="CY157" s="37"/>
      <c r="CZ157" s="37"/>
      <c r="DA157" s="37"/>
      <c r="DB157" s="37"/>
      <c r="DC157" s="37"/>
      <c r="DD157" s="37"/>
      <c r="DE157" s="37"/>
      <c r="DF157" s="37"/>
      <c r="DG157" s="37"/>
      <c r="DH157" s="37"/>
      <c r="DI157" s="37"/>
      <c r="DJ157" s="37"/>
      <c r="DK157" s="37"/>
      <c r="DL157" s="37"/>
      <c r="DM157" s="37"/>
      <c r="DN157" s="37"/>
      <c r="DO157" s="37"/>
      <c r="DP157" s="37"/>
      <c r="DQ157" s="37"/>
      <c r="DR157" s="37"/>
      <c r="DS157" s="37"/>
      <c r="DT157" s="37"/>
      <c r="DU157" s="37"/>
      <c r="DV157" s="37"/>
      <c r="DW157" s="37"/>
      <c r="DX157" s="37"/>
      <c r="DY157" s="37"/>
      <c r="DZ157" s="37"/>
      <c r="EA157" s="37"/>
      <c r="EB157" s="37"/>
      <c r="EC157" s="37"/>
      <c r="ED157" s="37"/>
      <c r="EE157" s="37"/>
      <c r="EF157" s="37"/>
      <c r="EG157" s="37"/>
      <c r="EH157" s="34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</row>
    <row r="158" spans="1:233">
      <c r="A158" s="41">
        <v>149</v>
      </c>
      <c r="B158" s="1"/>
      <c r="C158" s="1"/>
      <c r="D158" s="1"/>
      <c r="E158" s="1"/>
      <c r="F158" s="1"/>
      <c r="G158" s="66"/>
      <c r="H158" s="67"/>
      <c r="I158" s="1"/>
      <c r="J158" s="1"/>
      <c r="K158" s="1"/>
      <c r="L158" s="12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>
        <f t="shared" si="18"/>
        <v>0</v>
      </c>
      <c r="AH158" s="19" t="b">
        <f t="shared" si="19"/>
        <v>0</v>
      </c>
      <c r="AI158" s="18" t="b">
        <f t="shared" si="16"/>
        <v>0</v>
      </c>
      <c r="AJ158" s="18">
        <f t="shared" si="20"/>
        <v>0</v>
      </c>
      <c r="AK158" s="18">
        <f t="shared" si="17"/>
        <v>0</v>
      </c>
      <c r="AL158" s="18">
        <f t="shared" si="21"/>
        <v>0</v>
      </c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6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</row>
    <row r="159" spans="1:233">
      <c r="A159" s="42">
        <v>150</v>
      </c>
      <c r="B159" s="2"/>
      <c r="C159" s="2"/>
      <c r="D159" s="2"/>
      <c r="E159" s="2"/>
      <c r="F159" s="2"/>
      <c r="G159" s="66"/>
      <c r="H159" s="67"/>
      <c r="I159" s="2"/>
      <c r="J159" s="2"/>
      <c r="K159" s="2"/>
      <c r="L159" s="13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1">
        <f t="shared" si="18"/>
        <v>0</v>
      </c>
      <c r="AH159" s="19" t="b">
        <f t="shared" si="19"/>
        <v>0</v>
      </c>
      <c r="AI159" s="19" t="b">
        <f t="shared" si="16"/>
        <v>0</v>
      </c>
      <c r="AJ159" s="18">
        <f t="shared" si="20"/>
        <v>0</v>
      </c>
      <c r="AK159" s="19">
        <f t="shared" si="17"/>
        <v>0</v>
      </c>
      <c r="AL159" s="18">
        <f t="shared" si="21"/>
        <v>0</v>
      </c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7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  <c r="DV159" s="37"/>
      <c r="DW159" s="37"/>
      <c r="DX159" s="37"/>
      <c r="DY159" s="37"/>
      <c r="DZ159" s="37"/>
      <c r="EA159" s="37"/>
      <c r="EB159" s="37"/>
      <c r="EC159" s="37"/>
      <c r="ED159" s="37"/>
      <c r="EE159" s="37"/>
      <c r="EF159" s="37"/>
      <c r="EG159" s="37"/>
      <c r="EH159" s="34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</row>
    <row r="160" spans="1:233">
      <c r="A160" s="42">
        <v>151</v>
      </c>
      <c r="B160" s="2"/>
      <c r="C160" s="2"/>
      <c r="D160" s="2"/>
      <c r="E160" s="2"/>
      <c r="F160" s="2"/>
      <c r="G160" s="66"/>
      <c r="H160" s="67"/>
      <c r="I160" s="2"/>
      <c r="J160" s="2"/>
      <c r="K160" s="2"/>
      <c r="L160" s="13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1">
        <f t="shared" si="18"/>
        <v>0</v>
      </c>
      <c r="AH160" s="19" t="b">
        <f t="shared" si="19"/>
        <v>0</v>
      </c>
      <c r="AI160" s="19" t="b">
        <f t="shared" si="16"/>
        <v>0</v>
      </c>
      <c r="AJ160" s="18">
        <f t="shared" si="20"/>
        <v>0</v>
      </c>
      <c r="AK160" s="19">
        <f t="shared" si="17"/>
        <v>0</v>
      </c>
      <c r="AL160" s="18">
        <f t="shared" si="21"/>
        <v>0</v>
      </c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37"/>
      <c r="BL160" s="37"/>
      <c r="BM160" s="37"/>
      <c r="BN160" s="37"/>
      <c r="BO160" s="37"/>
      <c r="BP160" s="37"/>
      <c r="BQ160" s="37"/>
      <c r="BR160" s="37"/>
      <c r="BS160" s="37"/>
      <c r="BT160" s="37"/>
      <c r="BU160" s="37"/>
      <c r="BV160" s="37"/>
      <c r="BW160" s="37"/>
      <c r="BX160" s="37"/>
      <c r="BY160" s="37"/>
      <c r="BZ160" s="37"/>
      <c r="CA160" s="37"/>
      <c r="CB160" s="37"/>
      <c r="CC160" s="37"/>
      <c r="CD160" s="37"/>
      <c r="CE160" s="37"/>
      <c r="CF160" s="37"/>
      <c r="CG160" s="37"/>
      <c r="CH160" s="37"/>
      <c r="CI160" s="37"/>
      <c r="CJ160" s="37"/>
      <c r="CK160" s="37"/>
      <c r="CL160" s="37"/>
      <c r="CM160" s="37"/>
      <c r="CN160" s="37"/>
      <c r="CO160" s="37"/>
      <c r="CP160" s="37"/>
      <c r="CQ160" s="37"/>
      <c r="CR160" s="37"/>
      <c r="CS160" s="37"/>
      <c r="CT160" s="37"/>
      <c r="CU160" s="37"/>
      <c r="CV160" s="37"/>
      <c r="CW160" s="37"/>
      <c r="CX160" s="37"/>
      <c r="CY160" s="37"/>
      <c r="CZ160" s="37"/>
      <c r="DA160" s="37"/>
      <c r="DB160" s="37"/>
      <c r="DC160" s="37"/>
      <c r="DD160" s="37"/>
      <c r="DE160" s="37"/>
      <c r="DF160" s="37"/>
      <c r="DG160" s="37"/>
      <c r="DH160" s="37"/>
      <c r="DI160" s="37"/>
      <c r="DJ160" s="37"/>
      <c r="DK160" s="37"/>
      <c r="DL160" s="37"/>
      <c r="DM160" s="37"/>
      <c r="DN160" s="37"/>
      <c r="DO160" s="37"/>
      <c r="DP160" s="37"/>
      <c r="DQ160" s="37"/>
      <c r="DR160" s="37"/>
      <c r="DS160" s="37"/>
      <c r="DT160" s="37"/>
      <c r="DU160" s="37"/>
      <c r="DV160" s="37"/>
      <c r="DW160" s="37"/>
      <c r="DX160" s="37"/>
      <c r="DY160" s="37"/>
      <c r="DZ160" s="37"/>
      <c r="EA160" s="37"/>
      <c r="EB160" s="37"/>
      <c r="EC160" s="37"/>
      <c r="ED160" s="37"/>
      <c r="EE160" s="37"/>
      <c r="EF160" s="37"/>
      <c r="EG160" s="37"/>
      <c r="EH160" s="34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</row>
    <row r="161" spans="1:233">
      <c r="A161" s="42">
        <v>152</v>
      </c>
      <c r="B161" s="2"/>
      <c r="C161" s="2"/>
      <c r="D161" s="2"/>
      <c r="E161" s="2"/>
      <c r="F161" s="2"/>
      <c r="G161" s="66"/>
      <c r="H161" s="67"/>
      <c r="I161" s="2"/>
      <c r="J161" s="2"/>
      <c r="K161" s="2"/>
      <c r="L161" s="13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1">
        <f t="shared" si="18"/>
        <v>0</v>
      </c>
      <c r="AH161" s="19" t="b">
        <f t="shared" si="19"/>
        <v>0</v>
      </c>
      <c r="AI161" s="19" t="b">
        <f t="shared" si="16"/>
        <v>0</v>
      </c>
      <c r="AJ161" s="18">
        <f t="shared" si="20"/>
        <v>0</v>
      </c>
      <c r="AK161" s="19">
        <f t="shared" si="17"/>
        <v>0</v>
      </c>
      <c r="AL161" s="18">
        <f t="shared" si="21"/>
        <v>0</v>
      </c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37"/>
      <c r="CF161" s="37"/>
      <c r="CG161" s="37"/>
      <c r="CH161" s="37"/>
      <c r="CI161" s="37"/>
      <c r="CJ161" s="37"/>
      <c r="CK161" s="37"/>
      <c r="CL161" s="37"/>
      <c r="CM161" s="37"/>
      <c r="CN161" s="37"/>
      <c r="CO161" s="37"/>
      <c r="CP161" s="37"/>
      <c r="CQ161" s="37"/>
      <c r="CR161" s="37"/>
      <c r="CS161" s="37"/>
      <c r="CT161" s="37"/>
      <c r="CU161" s="37"/>
      <c r="CV161" s="37"/>
      <c r="CW161" s="37"/>
      <c r="CX161" s="37"/>
      <c r="CY161" s="37"/>
      <c r="CZ161" s="37"/>
      <c r="DA161" s="37"/>
      <c r="DB161" s="37"/>
      <c r="DC161" s="37"/>
      <c r="DD161" s="37"/>
      <c r="DE161" s="37"/>
      <c r="DF161" s="37"/>
      <c r="DG161" s="37"/>
      <c r="DH161" s="37"/>
      <c r="DI161" s="37"/>
      <c r="DJ161" s="37"/>
      <c r="DK161" s="37"/>
      <c r="DL161" s="37"/>
      <c r="DM161" s="37"/>
      <c r="DN161" s="37"/>
      <c r="DO161" s="37"/>
      <c r="DP161" s="37"/>
      <c r="DQ161" s="37"/>
      <c r="DR161" s="37"/>
      <c r="DS161" s="37"/>
      <c r="DT161" s="37"/>
      <c r="DU161" s="37"/>
      <c r="DV161" s="37"/>
      <c r="DW161" s="37"/>
      <c r="DX161" s="37"/>
      <c r="DY161" s="37"/>
      <c r="DZ161" s="37"/>
      <c r="EA161" s="37"/>
      <c r="EB161" s="37"/>
      <c r="EC161" s="37"/>
      <c r="ED161" s="37"/>
      <c r="EE161" s="37"/>
      <c r="EF161" s="37"/>
      <c r="EG161" s="37"/>
      <c r="EH161" s="34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</row>
    <row r="162" spans="1:233">
      <c r="A162" s="41">
        <v>153</v>
      </c>
      <c r="B162" s="1"/>
      <c r="C162" s="1"/>
      <c r="D162" s="1"/>
      <c r="E162" s="1"/>
      <c r="F162" s="1"/>
      <c r="G162" s="66"/>
      <c r="H162" s="67"/>
      <c r="I162" s="1"/>
      <c r="J162" s="1"/>
      <c r="K162" s="1"/>
      <c r="L162" s="12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>
        <f t="shared" si="18"/>
        <v>0</v>
      </c>
      <c r="AH162" s="19" t="b">
        <f t="shared" si="19"/>
        <v>0</v>
      </c>
      <c r="AI162" s="18" t="b">
        <f t="shared" si="16"/>
        <v>0</v>
      </c>
      <c r="AJ162" s="18">
        <f t="shared" si="20"/>
        <v>0</v>
      </c>
      <c r="AK162" s="18">
        <f t="shared" si="17"/>
        <v>0</v>
      </c>
      <c r="AL162" s="18">
        <f t="shared" si="21"/>
        <v>0</v>
      </c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6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</row>
    <row r="163" spans="1:233">
      <c r="A163" s="42">
        <v>154</v>
      </c>
      <c r="B163" s="2"/>
      <c r="C163" s="2"/>
      <c r="D163" s="2"/>
      <c r="E163" s="2"/>
      <c r="F163" s="2"/>
      <c r="G163" s="66"/>
      <c r="H163" s="67"/>
      <c r="I163" s="2"/>
      <c r="J163" s="2"/>
      <c r="K163" s="2"/>
      <c r="L163" s="13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1">
        <f t="shared" si="18"/>
        <v>0</v>
      </c>
      <c r="AH163" s="19" t="b">
        <f t="shared" si="19"/>
        <v>0</v>
      </c>
      <c r="AI163" s="19" t="b">
        <f t="shared" si="16"/>
        <v>0</v>
      </c>
      <c r="AJ163" s="18">
        <f t="shared" si="20"/>
        <v>0</v>
      </c>
      <c r="AK163" s="19">
        <f t="shared" si="17"/>
        <v>0</v>
      </c>
      <c r="AL163" s="18">
        <f t="shared" si="21"/>
        <v>0</v>
      </c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37"/>
      <c r="BQ163" s="37"/>
      <c r="BR163" s="37"/>
      <c r="BS163" s="37"/>
      <c r="BT163" s="37"/>
      <c r="BU163" s="37"/>
      <c r="BV163" s="37"/>
      <c r="BW163" s="37"/>
      <c r="BX163" s="37"/>
      <c r="BY163" s="37"/>
      <c r="BZ163" s="37"/>
      <c r="CA163" s="37"/>
      <c r="CB163" s="37"/>
      <c r="CC163" s="37"/>
      <c r="CD163" s="37"/>
      <c r="CE163" s="37"/>
      <c r="CF163" s="37"/>
      <c r="CG163" s="37"/>
      <c r="CH163" s="37"/>
      <c r="CI163" s="37"/>
      <c r="CJ163" s="37"/>
      <c r="CK163" s="37"/>
      <c r="CL163" s="37"/>
      <c r="CM163" s="37"/>
      <c r="CN163" s="37"/>
      <c r="CO163" s="37"/>
      <c r="CP163" s="37"/>
      <c r="CQ163" s="37"/>
      <c r="CR163" s="37"/>
      <c r="CS163" s="37"/>
      <c r="CT163" s="37"/>
      <c r="CU163" s="37"/>
      <c r="CV163" s="37"/>
      <c r="CW163" s="37"/>
      <c r="CX163" s="37"/>
      <c r="CY163" s="37"/>
      <c r="CZ163" s="37"/>
      <c r="DA163" s="37"/>
      <c r="DB163" s="37"/>
      <c r="DC163" s="37"/>
      <c r="DD163" s="37"/>
      <c r="DE163" s="37"/>
      <c r="DF163" s="37"/>
      <c r="DG163" s="37"/>
      <c r="DH163" s="37"/>
      <c r="DI163" s="37"/>
      <c r="DJ163" s="37"/>
      <c r="DK163" s="37"/>
      <c r="DL163" s="37"/>
      <c r="DM163" s="37"/>
      <c r="DN163" s="37"/>
      <c r="DO163" s="37"/>
      <c r="DP163" s="37"/>
      <c r="DQ163" s="37"/>
      <c r="DR163" s="37"/>
      <c r="DS163" s="37"/>
      <c r="DT163" s="37"/>
      <c r="DU163" s="37"/>
      <c r="DV163" s="37"/>
      <c r="DW163" s="37"/>
      <c r="DX163" s="37"/>
      <c r="DY163" s="37"/>
      <c r="DZ163" s="37"/>
      <c r="EA163" s="37"/>
      <c r="EB163" s="37"/>
      <c r="EC163" s="37"/>
      <c r="ED163" s="37"/>
      <c r="EE163" s="37"/>
      <c r="EF163" s="37"/>
      <c r="EG163" s="37"/>
      <c r="EH163" s="34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</row>
    <row r="164" spans="1:233">
      <c r="A164" s="42">
        <v>155</v>
      </c>
      <c r="B164" s="2"/>
      <c r="C164" s="2"/>
      <c r="D164" s="2"/>
      <c r="E164" s="2"/>
      <c r="F164" s="2"/>
      <c r="G164" s="66"/>
      <c r="H164" s="67"/>
      <c r="I164" s="2"/>
      <c r="J164" s="2"/>
      <c r="K164" s="2"/>
      <c r="L164" s="13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1">
        <f t="shared" si="18"/>
        <v>0</v>
      </c>
      <c r="AH164" s="19" t="b">
        <f t="shared" si="19"/>
        <v>0</v>
      </c>
      <c r="AI164" s="19" t="b">
        <f t="shared" si="16"/>
        <v>0</v>
      </c>
      <c r="AJ164" s="18">
        <f t="shared" si="20"/>
        <v>0</v>
      </c>
      <c r="AK164" s="19">
        <f t="shared" si="17"/>
        <v>0</v>
      </c>
      <c r="AL164" s="18">
        <f t="shared" si="21"/>
        <v>0</v>
      </c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37"/>
      <c r="BL164" s="37"/>
      <c r="BM164" s="37"/>
      <c r="BN164" s="37"/>
      <c r="BO164" s="37"/>
      <c r="BP164" s="37"/>
      <c r="BQ164" s="37"/>
      <c r="BR164" s="37"/>
      <c r="BS164" s="37"/>
      <c r="BT164" s="37"/>
      <c r="BU164" s="37"/>
      <c r="BV164" s="37"/>
      <c r="BW164" s="37"/>
      <c r="BX164" s="37"/>
      <c r="BY164" s="37"/>
      <c r="BZ164" s="37"/>
      <c r="CA164" s="37"/>
      <c r="CB164" s="37"/>
      <c r="CC164" s="37"/>
      <c r="CD164" s="37"/>
      <c r="CE164" s="37"/>
      <c r="CF164" s="37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  <c r="CQ164" s="37"/>
      <c r="CR164" s="37"/>
      <c r="CS164" s="37"/>
      <c r="CT164" s="37"/>
      <c r="CU164" s="37"/>
      <c r="CV164" s="37"/>
      <c r="CW164" s="37"/>
      <c r="CX164" s="37"/>
      <c r="CY164" s="37"/>
      <c r="CZ164" s="37"/>
      <c r="DA164" s="37"/>
      <c r="DB164" s="37"/>
      <c r="DC164" s="37"/>
      <c r="DD164" s="37"/>
      <c r="DE164" s="37"/>
      <c r="DF164" s="37"/>
      <c r="DG164" s="37"/>
      <c r="DH164" s="37"/>
      <c r="DI164" s="37"/>
      <c r="DJ164" s="37"/>
      <c r="DK164" s="37"/>
      <c r="DL164" s="37"/>
      <c r="DM164" s="37"/>
      <c r="DN164" s="37"/>
      <c r="DO164" s="37"/>
      <c r="DP164" s="37"/>
      <c r="DQ164" s="37"/>
      <c r="DR164" s="37"/>
      <c r="DS164" s="37"/>
      <c r="DT164" s="37"/>
      <c r="DU164" s="37"/>
      <c r="DV164" s="37"/>
      <c r="DW164" s="37"/>
      <c r="DX164" s="37"/>
      <c r="DY164" s="37"/>
      <c r="DZ164" s="37"/>
      <c r="EA164" s="37"/>
      <c r="EB164" s="37"/>
      <c r="EC164" s="37"/>
      <c r="ED164" s="37"/>
      <c r="EE164" s="37"/>
      <c r="EF164" s="37"/>
      <c r="EG164" s="37"/>
      <c r="EH164" s="34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</row>
    <row r="165" spans="1:233">
      <c r="A165" s="42">
        <v>156</v>
      </c>
      <c r="B165" s="2"/>
      <c r="C165" s="2"/>
      <c r="D165" s="2"/>
      <c r="E165" s="2"/>
      <c r="F165" s="2"/>
      <c r="G165" s="66"/>
      <c r="H165" s="67"/>
      <c r="I165" s="2"/>
      <c r="J165" s="2"/>
      <c r="K165" s="2"/>
      <c r="L165" s="13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1">
        <f t="shared" si="18"/>
        <v>0</v>
      </c>
      <c r="AH165" s="19" t="b">
        <f t="shared" si="19"/>
        <v>0</v>
      </c>
      <c r="AI165" s="19" t="b">
        <f t="shared" si="16"/>
        <v>0</v>
      </c>
      <c r="AJ165" s="18">
        <f t="shared" si="20"/>
        <v>0</v>
      </c>
      <c r="AK165" s="19">
        <f t="shared" si="17"/>
        <v>0</v>
      </c>
      <c r="AL165" s="18">
        <f t="shared" si="21"/>
        <v>0</v>
      </c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  <c r="DW165" s="37"/>
      <c r="DX165" s="37"/>
      <c r="DY165" s="37"/>
      <c r="DZ165" s="37"/>
      <c r="EA165" s="37"/>
      <c r="EB165" s="37"/>
      <c r="EC165" s="37"/>
      <c r="ED165" s="37"/>
      <c r="EE165" s="37"/>
      <c r="EF165" s="37"/>
      <c r="EG165" s="37"/>
      <c r="EH165" s="34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</row>
    <row r="166" spans="1:233">
      <c r="A166" s="41">
        <v>157</v>
      </c>
      <c r="B166" s="1"/>
      <c r="C166" s="1"/>
      <c r="D166" s="1"/>
      <c r="E166" s="1"/>
      <c r="F166" s="1"/>
      <c r="G166" s="66"/>
      <c r="H166" s="67"/>
      <c r="I166" s="1"/>
      <c r="J166" s="1"/>
      <c r="K166" s="1"/>
      <c r="L166" s="12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>
        <f t="shared" si="18"/>
        <v>0</v>
      </c>
      <c r="AH166" s="19" t="b">
        <f t="shared" si="19"/>
        <v>0</v>
      </c>
      <c r="AI166" s="18" t="b">
        <f t="shared" si="16"/>
        <v>0</v>
      </c>
      <c r="AJ166" s="18">
        <f t="shared" si="20"/>
        <v>0</v>
      </c>
      <c r="AK166" s="18">
        <f t="shared" si="17"/>
        <v>0</v>
      </c>
      <c r="AL166" s="18">
        <f t="shared" si="21"/>
        <v>0</v>
      </c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6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</row>
    <row r="167" spans="1:233">
      <c r="A167" s="42">
        <v>158</v>
      </c>
      <c r="B167" s="2"/>
      <c r="C167" s="2"/>
      <c r="D167" s="2"/>
      <c r="E167" s="2"/>
      <c r="F167" s="2"/>
      <c r="G167" s="66"/>
      <c r="H167" s="67"/>
      <c r="I167" s="2"/>
      <c r="J167" s="2"/>
      <c r="K167" s="2"/>
      <c r="L167" s="13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1">
        <f t="shared" si="18"/>
        <v>0</v>
      </c>
      <c r="AH167" s="19" t="b">
        <f t="shared" si="19"/>
        <v>0</v>
      </c>
      <c r="AI167" s="19" t="b">
        <f t="shared" si="16"/>
        <v>0</v>
      </c>
      <c r="AJ167" s="18">
        <f t="shared" si="20"/>
        <v>0</v>
      </c>
      <c r="AK167" s="19">
        <f t="shared" si="17"/>
        <v>0</v>
      </c>
      <c r="AL167" s="18">
        <f t="shared" si="21"/>
        <v>0</v>
      </c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37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7"/>
      <c r="DK167" s="37"/>
      <c r="DL167" s="37"/>
      <c r="DM167" s="37"/>
      <c r="DN167" s="37"/>
      <c r="DO167" s="37"/>
      <c r="DP167" s="37"/>
      <c r="DQ167" s="37"/>
      <c r="DR167" s="37"/>
      <c r="DS167" s="37"/>
      <c r="DT167" s="37"/>
      <c r="DU167" s="37"/>
      <c r="DV167" s="37"/>
      <c r="DW167" s="37"/>
      <c r="DX167" s="37"/>
      <c r="DY167" s="37"/>
      <c r="DZ167" s="37"/>
      <c r="EA167" s="37"/>
      <c r="EB167" s="37"/>
      <c r="EC167" s="37"/>
      <c r="ED167" s="37"/>
      <c r="EE167" s="37"/>
      <c r="EF167" s="37"/>
      <c r="EG167" s="37"/>
      <c r="EH167" s="34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</row>
    <row r="168" spans="1:233">
      <c r="A168" s="42">
        <v>159</v>
      </c>
      <c r="B168" s="2"/>
      <c r="C168" s="2"/>
      <c r="D168" s="2"/>
      <c r="E168" s="2"/>
      <c r="F168" s="2"/>
      <c r="G168" s="66"/>
      <c r="H168" s="67"/>
      <c r="I168" s="2"/>
      <c r="J168" s="2"/>
      <c r="K168" s="2"/>
      <c r="L168" s="13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1">
        <f t="shared" si="18"/>
        <v>0</v>
      </c>
      <c r="AH168" s="19" t="b">
        <f t="shared" si="19"/>
        <v>0</v>
      </c>
      <c r="AI168" s="19" t="b">
        <f t="shared" si="16"/>
        <v>0</v>
      </c>
      <c r="AJ168" s="18">
        <f t="shared" si="20"/>
        <v>0</v>
      </c>
      <c r="AK168" s="19">
        <f t="shared" si="17"/>
        <v>0</v>
      </c>
      <c r="AL168" s="18">
        <f t="shared" si="21"/>
        <v>0</v>
      </c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37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  <c r="CQ168" s="37"/>
      <c r="CR168" s="37"/>
      <c r="CS168" s="37"/>
      <c r="CT168" s="37"/>
      <c r="CU168" s="37"/>
      <c r="CV168" s="37"/>
      <c r="CW168" s="37"/>
      <c r="CX168" s="37"/>
      <c r="CY168" s="37"/>
      <c r="CZ168" s="37"/>
      <c r="DA168" s="37"/>
      <c r="DB168" s="37"/>
      <c r="DC168" s="37"/>
      <c r="DD168" s="37"/>
      <c r="DE168" s="37"/>
      <c r="DF168" s="37"/>
      <c r="DG168" s="37"/>
      <c r="DH168" s="37"/>
      <c r="DI168" s="37"/>
      <c r="DJ168" s="37"/>
      <c r="DK168" s="37"/>
      <c r="DL168" s="37"/>
      <c r="DM168" s="37"/>
      <c r="DN168" s="37"/>
      <c r="DO168" s="37"/>
      <c r="DP168" s="37"/>
      <c r="DQ168" s="37"/>
      <c r="DR168" s="37"/>
      <c r="DS168" s="37"/>
      <c r="DT168" s="37"/>
      <c r="DU168" s="37"/>
      <c r="DV168" s="37"/>
      <c r="DW168" s="37"/>
      <c r="DX168" s="37"/>
      <c r="DY168" s="37"/>
      <c r="DZ168" s="37"/>
      <c r="EA168" s="37"/>
      <c r="EB168" s="37"/>
      <c r="EC168" s="37"/>
      <c r="ED168" s="37"/>
      <c r="EE168" s="37"/>
      <c r="EF168" s="37"/>
      <c r="EG168" s="37"/>
      <c r="EH168" s="34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</row>
    <row r="169" spans="1:233">
      <c r="A169" s="42">
        <v>160</v>
      </c>
      <c r="B169" s="2"/>
      <c r="C169" s="2"/>
      <c r="D169" s="2"/>
      <c r="E169" s="2"/>
      <c r="F169" s="2"/>
      <c r="G169" s="66"/>
      <c r="H169" s="67"/>
      <c r="I169" s="2"/>
      <c r="J169" s="2"/>
      <c r="K169" s="2"/>
      <c r="L169" s="13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1">
        <f t="shared" si="18"/>
        <v>0</v>
      </c>
      <c r="AH169" s="19" t="b">
        <f t="shared" si="19"/>
        <v>0</v>
      </c>
      <c r="AI169" s="19" t="b">
        <f t="shared" si="16"/>
        <v>0</v>
      </c>
      <c r="AJ169" s="18">
        <f t="shared" si="20"/>
        <v>0</v>
      </c>
      <c r="AK169" s="19">
        <f t="shared" si="17"/>
        <v>0</v>
      </c>
      <c r="AL169" s="18">
        <f t="shared" si="21"/>
        <v>0</v>
      </c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37"/>
      <c r="BQ169" s="37"/>
      <c r="BR169" s="37"/>
      <c r="BS169" s="37"/>
      <c r="BT169" s="37"/>
      <c r="BU169" s="37"/>
      <c r="BV169" s="37"/>
      <c r="BW169" s="37"/>
      <c r="BX169" s="37"/>
      <c r="BY169" s="37"/>
      <c r="BZ169" s="37"/>
      <c r="CA169" s="37"/>
      <c r="CB169" s="37"/>
      <c r="CC169" s="37"/>
      <c r="CD169" s="37"/>
      <c r="CE169" s="37"/>
      <c r="CF169" s="37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  <c r="CQ169" s="37"/>
      <c r="CR169" s="37"/>
      <c r="CS169" s="37"/>
      <c r="CT169" s="37"/>
      <c r="CU169" s="37"/>
      <c r="CV169" s="37"/>
      <c r="CW169" s="37"/>
      <c r="CX169" s="37"/>
      <c r="CY169" s="37"/>
      <c r="CZ169" s="37"/>
      <c r="DA169" s="37"/>
      <c r="DB169" s="37"/>
      <c r="DC169" s="37"/>
      <c r="DD169" s="37"/>
      <c r="DE169" s="37"/>
      <c r="DF169" s="37"/>
      <c r="DG169" s="37"/>
      <c r="DH169" s="37"/>
      <c r="DI169" s="37"/>
      <c r="DJ169" s="37"/>
      <c r="DK169" s="37"/>
      <c r="DL169" s="37"/>
      <c r="DM169" s="37"/>
      <c r="DN169" s="37"/>
      <c r="DO169" s="37"/>
      <c r="DP169" s="37"/>
      <c r="DQ169" s="37"/>
      <c r="DR169" s="37"/>
      <c r="DS169" s="37"/>
      <c r="DT169" s="37"/>
      <c r="DU169" s="37"/>
      <c r="DV169" s="37"/>
      <c r="DW169" s="37"/>
      <c r="DX169" s="37"/>
      <c r="DY169" s="37"/>
      <c r="DZ169" s="37"/>
      <c r="EA169" s="37"/>
      <c r="EB169" s="37"/>
      <c r="EC169" s="37"/>
      <c r="ED169" s="37"/>
      <c r="EE169" s="37"/>
      <c r="EF169" s="37"/>
      <c r="EG169" s="37"/>
      <c r="EH169" s="34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</row>
    <row r="170" spans="1:233">
      <c r="A170" s="41">
        <v>161</v>
      </c>
      <c r="B170" s="1"/>
      <c r="C170" s="1"/>
      <c r="D170" s="1"/>
      <c r="E170" s="1"/>
      <c r="F170" s="1"/>
      <c r="G170" s="66"/>
      <c r="H170" s="67"/>
      <c r="I170" s="1"/>
      <c r="J170" s="1"/>
      <c r="K170" s="1"/>
      <c r="L170" s="12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>
        <f t="shared" si="18"/>
        <v>0</v>
      </c>
      <c r="AH170" s="19" t="b">
        <f t="shared" si="19"/>
        <v>0</v>
      </c>
      <c r="AI170" s="18" t="b">
        <f t="shared" si="16"/>
        <v>0</v>
      </c>
      <c r="AJ170" s="18">
        <f t="shared" si="20"/>
        <v>0</v>
      </c>
      <c r="AK170" s="18">
        <f t="shared" si="17"/>
        <v>0</v>
      </c>
      <c r="AL170" s="18">
        <f t="shared" si="21"/>
        <v>0</v>
      </c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6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</row>
    <row r="171" spans="1:233">
      <c r="A171" s="42">
        <v>162</v>
      </c>
      <c r="B171" s="2"/>
      <c r="C171" s="2"/>
      <c r="D171" s="2"/>
      <c r="E171" s="2"/>
      <c r="F171" s="2"/>
      <c r="G171" s="66"/>
      <c r="H171" s="67"/>
      <c r="I171" s="2"/>
      <c r="J171" s="2"/>
      <c r="K171" s="2"/>
      <c r="L171" s="13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1">
        <f t="shared" si="18"/>
        <v>0</v>
      </c>
      <c r="AH171" s="19" t="b">
        <f t="shared" si="19"/>
        <v>0</v>
      </c>
      <c r="AI171" s="19" t="b">
        <f t="shared" si="16"/>
        <v>0</v>
      </c>
      <c r="AJ171" s="18">
        <f t="shared" si="20"/>
        <v>0</v>
      </c>
      <c r="AK171" s="19">
        <f t="shared" si="17"/>
        <v>0</v>
      </c>
      <c r="AL171" s="18">
        <f t="shared" si="21"/>
        <v>0</v>
      </c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37"/>
      <c r="CF171" s="37"/>
      <c r="CG171" s="37"/>
      <c r="CH171" s="37"/>
      <c r="CI171" s="37"/>
      <c r="CJ171" s="37"/>
      <c r="CK171" s="37"/>
      <c r="CL171" s="37"/>
      <c r="CM171" s="37"/>
      <c r="CN171" s="37"/>
      <c r="CO171" s="37"/>
      <c r="CP171" s="37"/>
      <c r="CQ171" s="37"/>
      <c r="CR171" s="37"/>
      <c r="CS171" s="37"/>
      <c r="CT171" s="37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7"/>
      <c r="DF171" s="37"/>
      <c r="DG171" s="37"/>
      <c r="DH171" s="37"/>
      <c r="DI171" s="37"/>
      <c r="DJ171" s="37"/>
      <c r="DK171" s="37"/>
      <c r="DL171" s="37"/>
      <c r="DM171" s="37"/>
      <c r="DN171" s="37"/>
      <c r="DO171" s="37"/>
      <c r="DP171" s="37"/>
      <c r="DQ171" s="37"/>
      <c r="DR171" s="37"/>
      <c r="DS171" s="37"/>
      <c r="DT171" s="37"/>
      <c r="DU171" s="37"/>
      <c r="DV171" s="37"/>
      <c r="DW171" s="37"/>
      <c r="DX171" s="37"/>
      <c r="DY171" s="37"/>
      <c r="DZ171" s="37"/>
      <c r="EA171" s="37"/>
      <c r="EB171" s="37"/>
      <c r="EC171" s="37"/>
      <c r="ED171" s="37"/>
      <c r="EE171" s="37"/>
      <c r="EF171" s="37"/>
      <c r="EG171" s="37"/>
      <c r="EH171" s="34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</row>
    <row r="172" spans="1:233">
      <c r="A172" s="42">
        <v>163</v>
      </c>
      <c r="B172" s="2"/>
      <c r="C172" s="2"/>
      <c r="D172" s="2"/>
      <c r="E172" s="2"/>
      <c r="F172" s="2"/>
      <c r="G172" s="66"/>
      <c r="H172" s="67"/>
      <c r="I172" s="2"/>
      <c r="J172" s="2"/>
      <c r="K172" s="2"/>
      <c r="L172" s="13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1">
        <f t="shared" si="18"/>
        <v>0</v>
      </c>
      <c r="AH172" s="19" t="b">
        <f t="shared" si="19"/>
        <v>0</v>
      </c>
      <c r="AI172" s="19" t="b">
        <f t="shared" si="16"/>
        <v>0</v>
      </c>
      <c r="AJ172" s="18">
        <f t="shared" si="20"/>
        <v>0</v>
      </c>
      <c r="AK172" s="19">
        <f t="shared" si="17"/>
        <v>0</v>
      </c>
      <c r="AL172" s="18">
        <f t="shared" si="21"/>
        <v>0</v>
      </c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37"/>
      <c r="BL172" s="37"/>
      <c r="BM172" s="37"/>
      <c r="BN172" s="37"/>
      <c r="BO172" s="37"/>
      <c r="BP172" s="37"/>
      <c r="BQ172" s="37"/>
      <c r="BR172" s="37"/>
      <c r="BS172" s="37"/>
      <c r="BT172" s="37"/>
      <c r="BU172" s="37"/>
      <c r="BV172" s="37"/>
      <c r="BW172" s="37"/>
      <c r="BX172" s="37"/>
      <c r="BY172" s="37"/>
      <c r="BZ172" s="37"/>
      <c r="CA172" s="37"/>
      <c r="CB172" s="37"/>
      <c r="CC172" s="37"/>
      <c r="CD172" s="37"/>
      <c r="CE172" s="37"/>
      <c r="CF172" s="37"/>
      <c r="CG172" s="37"/>
      <c r="CH172" s="37"/>
      <c r="CI172" s="37"/>
      <c r="CJ172" s="37"/>
      <c r="CK172" s="37"/>
      <c r="CL172" s="37"/>
      <c r="CM172" s="37"/>
      <c r="CN172" s="37"/>
      <c r="CO172" s="37"/>
      <c r="CP172" s="37"/>
      <c r="CQ172" s="37"/>
      <c r="CR172" s="37"/>
      <c r="CS172" s="37"/>
      <c r="CT172" s="37"/>
      <c r="CU172" s="37"/>
      <c r="CV172" s="37"/>
      <c r="CW172" s="37"/>
      <c r="CX172" s="37"/>
      <c r="CY172" s="37"/>
      <c r="CZ172" s="37"/>
      <c r="DA172" s="37"/>
      <c r="DB172" s="37"/>
      <c r="DC172" s="37"/>
      <c r="DD172" s="37"/>
      <c r="DE172" s="37"/>
      <c r="DF172" s="37"/>
      <c r="DG172" s="37"/>
      <c r="DH172" s="37"/>
      <c r="DI172" s="37"/>
      <c r="DJ172" s="37"/>
      <c r="DK172" s="37"/>
      <c r="DL172" s="37"/>
      <c r="DM172" s="37"/>
      <c r="DN172" s="37"/>
      <c r="DO172" s="37"/>
      <c r="DP172" s="37"/>
      <c r="DQ172" s="37"/>
      <c r="DR172" s="37"/>
      <c r="DS172" s="37"/>
      <c r="DT172" s="37"/>
      <c r="DU172" s="37"/>
      <c r="DV172" s="37"/>
      <c r="DW172" s="37"/>
      <c r="DX172" s="37"/>
      <c r="DY172" s="37"/>
      <c r="DZ172" s="37"/>
      <c r="EA172" s="37"/>
      <c r="EB172" s="37"/>
      <c r="EC172" s="37"/>
      <c r="ED172" s="37"/>
      <c r="EE172" s="37"/>
      <c r="EF172" s="37"/>
      <c r="EG172" s="37"/>
      <c r="EH172" s="34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</row>
    <row r="173" spans="1:233">
      <c r="A173" s="42">
        <v>164</v>
      </c>
      <c r="B173" s="2"/>
      <c r="C173" s="2"/>
      <c r="D173" s="2"/>
      <c r="E173" s="2"/>
      <c r="F173" s="2"/>
      <c r="G173" s="66"/>
      <c r="H173" s="67"/>
      <c r="I173" s="2"/>
      <c r="J173" s="2"/>
      <c r="K173" s="2"/>
      <c r="L173" s="13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1">
        <f t="shared" si="18"/>
        <v>0</v>
      </c>
      <c r="AH173" s="19" t="b">
        <f t="shared" si="19"/>
        <v>0</v>
      </c>
      <c r="AI173" s="19" t="b">
        <f t="shared" si="16"/>
        <v>0</v>
      </c>
      <c r="AJ173" s="18">
        <f t="shared" si="20"/>
        <v>0</v>
      </c>
      <c r="AK173" s="19">
        <f t="shared" si="17"/>
        <v>0</v>
      </c>
      <c r="AL173" s="18">
        <f t="shared" si="21"/>
        <v>0</v>
      </c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37"/>
      <c r="BL173" s="37"/>
      <c r="BM173" s="37"/>
      <c r="BN173" s="37"/>
      <c r="BO173" s="37"/>
      <c r="BP173" s="37"/>
      <c r="BQ173" s="37"/>
      <c r="BR173" s="37"/>
      <c r="BS173" s="37"/>
      <c r="BT173" s="37"/>
      <c r="BU173" s="37"/>
      <c r="BV173" s="37"/>
      <c r="BW173" s="37"/>
      <c r="BX173" s="37"/>
      <c r="BY173" s="37"/>
      <c r="BZ173" s="37"/>
      <c r="CA173" s="37"/>
      <c r="CB173" s="37"/>
      <c r="CC173" s="37"/>
      <c r="CD173" s="37"/>
      <c r="CE173" s="37"/>
      <c r="CF173" s="37"/>
      <c r="CG173" s="37"/>
      <c r="CH173" s="37"/>
      <c r="CI173" s="37"/>
      <c r="CJ173" s="37"/>
      <c r="CK173" s="37"/>
      <c r="CL173" s="37"/>
      <c r="CM173" s="37"/>
      <c r="CN173" s="37"/>
      <c r="CO173" s="37"/>
      <c r="CP173" s="37"/>
      <c r="CQ173" s="37"/>
      <c r="CR173" s="37"/>
      <c r="CS173" s="37"/>
      <c r="CT173" s="37"/>
      <c r="CU173" s="37"/>
      <c r="CV173" s="37"/>
      <c r="CW173" s="37"/>
      <c r="CX173" s="37"/>
      <c r="CY173" s="37"/>
      <c r="CZ173" s="37"/>
      <c r="DA173" s="37"/>
      <c r="DB173" s="37"/>
      <c r="DC173" s="37"/>
      <c r="DD173" s="37"/>
      <c r="DE173" s="37"/>
      <c r="DF173" s="37"/>
      <c r="DG173" s="37"/>
      <c r="DH173" s="37"/>
      <c r="DI173" s="37"/>
      <c r="DJ173" s="37"/>
      <c r="DK173" s="37"/>
      <c r="DL173" s="37"/>
      <c r="DM173" s="37"/>
      <c r="DN173" s="37"/>
      <c r="DO173" s="37"/>
      <c r="DP173" s="37"/>
      <c r="DQ173" s="37"/>
      <c r="DR173" s="37"/>
      <c r="DS173" s="37"/>
      <c r="DT173" s="37"/>
      <c r="DU173" s="37"/>
      <c r="DV173" s="37"/>
      <c r="DW173" s="37"/>
      <c r="DX173" s="37"/>
      <c r="DY173" s="37"/>
      <c r="DZ173" s="37"/>
      <c r="EA173" s="37"/>
      <c r="EB173" s="37"/>
      <c r="EC173" s="37"/>
      <c r="ED173" s="37"/>
      <c r="EE173" s="37"/>
      <c r="EF173" s="37"/>
      <c r="EG173" s="37"/>
      <c r="EH173" s="34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</row>
    <row r="174" spans="1:233">
      <c r="A174" s="41">
        <v>165</v>
      </c>
      <c r="B174" s="1"/>
      <c r="C174" s="1"/>
      <c r="D174" s="1"/>
      <c r="E174" s="1"/>
      <c r="F174" s="1"/>
      <c r="G174" s="66"/>
      <c r="H174" s="67"/>
      <c r="I174" s="1"/>
      <c r="J174" s="1"/>
      <c r="K174" s="1"/>
      <c r="L174" s="12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>
        <f t="shared" si="18"/>
        <v>0</v>
      </c>
      <c r="AH174" s="19" t="b">
        <f t="shared" si="19"/>
        <v>0</v>
      </c>
      <c r="AI174" s="18" t="b">
        <f t="shared" si="16"/>
        <v>0</v>
      </c>
      <c r="AJ174" s="18">
        <f t="shared" si="20"/>
        <v>0</v>
      </c>
      <c r="AK174" s="18">
        <f t="shared" si="17"/>
        <v>0</v>
      </c>
      <c r="AL174" s="18">
        <f t="shared" si="21"/>
        <v>0</v>
      </c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6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</row>
    <row r="175" spans="1:233">
      <c r="A175" s="42">
        <v>166</v>
      </c>
      <c r="B175" s="2"/>
      <c r="C175" s="2"/>
      <c r="D175" s="2"/>
      <c r="E175" s="2"/>
      <c r="F175" s="2"/>
      <c r="G175" s="66"/>
      <c r="H175" s="67"/>
      <c r="I175" s="2"/>
      <c r="J175" s="2"/>
      <c r="K175" s="2"/>
      <c r="L175" s="13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1">
        <f t="shared" si="18"/>
        <v>0</v>
      </c>
      <c r="AH175" s="19" t="b">
        <f t="shared" si="19"/>
        <v>0</v>
      </c>
      <c r="AI175" s="19" t="b">
        <f t="shared" si="16"/>
        <v>0</v>
      </c>
      <c r="AJ175" s="18">
        <f t="shared" si="20"/>
        <v>0</v>
      </c>
      <c r="AK175" s="19">
        <f t="shared" si="17"/>
        <v>0</v>
      </c>
      <c r="AL175" s="18">
        <f t="shared" si="21"/>
        <v>0</v>
      </c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  <c r="BJ175" s="37"/>
      <c r="BK175" s="37"/>
      <c r="BL175" s="37"/>
      <c r="BM175" s="37"/>
      <c r="BN175" s="37"/>
      <c r="BO175" s="37"/>
      <c r="BP175" s="37"/>
      <c r="BQ175" s="37"/>
      <c r="BR175" s="37"/>
      <c r="BS175" s="37"/>
      <c r="BT175" s="37"/>
      <c r="BU175" s="37"/>
      <c r="BV175" s="37"/>
      <c r="BW175" s="37"/>
      <c r="BX175" s="37"/>
      <c r="BY175" s="37"/>
      <c r="BZ175" s="37"/>
      <c r="CA175" s="37"/>
      <c r="CB175" s="37"/>
      <c r="CC175" s="37"/>
      <c r="CD175" s="37"/>
      <c r="CE175" s="37"/>
      <c r="CF175" s="37"/>
      <c r="CG175" s="37"/>
      <c r="CH175" s="37"/>
      <c r="CI175" s="37"/>
      <c r="CJ175" s="37"/>
      <c r="CK175" s="37"/>
      <c r="CL175" s="37"/>
      <c r="CM175" s="37"/>
      <c r="CN175" s="37"/>
      <c r="CO175" s="37"/>
      <c r="CP175" s="37"/>
      <c r="CQ175" s="37"/>
      <c r="CR175" s="37"/>
      <c r="CS175" s="37"/>
      <c r="CT175" s="37"/>
      <c r="CU175" s="37"/>
      <c r="CV175" s="37"/>
      <c r="CW175" s="37"/>
      <c r="CX175" s="37"/>
      <c r="CY175" s="37"/>
      <c r="CZ175" s="37"/>
      <c r="DA175" s="37"/>
      <c r="DB175" s="37"/>
      <c r="DC175" s="37"/>
      <c r="DD175" s="37"/>
      <c r="DE175" s="37"/>
      <c r="DF175" s="37"/>
      <c r="DG175" s="37"/>
      <c r="DH175" s="37"/>
      <c r="DI175" s="37"/>
      <c r="DJ175" s="37"/>
      <c r="DK175" s="37"/>
      <c r="DL175" s="37"/>
      <c r="DM175" s="37"/>
      <c r="DN175" s="37"/>
      <c r="DO175" s="37"/>
      <c r="DP175" s="37"/>
      <c r="DQ175" s="37"/>
      <c r="DR175" s="37"/>
      <c r="DS175" s="37"/>
      <c r="DT175" s="37"/>
      <c r="DU175" s="37"/>
      <c r="DV175" s="37"/>
      <c r="DW175" s="37"/>
      <c r="DX175" s="37"/>
      <c r="DY175" s="37"/>
      <c r="DZ175" s="37"/>
      <c r="EA175" s="37"/>
      <c r="EB175" s="37"/>
      <c r="EC175" s="37"/>
      <c r="ED175" s="37"/>
      <c r="EE175" s="37"/>
      <c r="EF175" s="37"/>
      <c r="EG175" s="37"/>
      <c r="EH175" s="34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</row>
    <row r="176" spans="1:233">
      <c r="A176" s="42">
        <v>167</v>
      </c>
      <c r="B176" s="2"/>
      <c r="C176" s="2"/>
      <c r="D176" s="2"/>
      <c r="E176" s="2"/>
      <c r="F176" s="2"/>
      <c r="G176" s="66"/>
      <c r="H176" s="67"/>
      <c r="I176" s="2"/>
      <c r="J176" s="2"/>
      <c r="K176" s="2"/>
      <c r="L176" s="13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1">
        <f t="shared" si="18"/>
        <v>0</v>
      </c>
      <c r="AH176" s="19" t="b">
        <f t="shared" si="19"/>
        <v>0</v>
      </c>
      <c r="AI176" s="19" t="b">
        <f t="shared" si="16"/>
        <v>0</v>
      </c>
      <c r="AJ176" s="18">
        <f t="shared" si="20"/>
        <v>0</v>
      </c>
      <c r="AK176" s="19">
        <f t="shared" si="17"/>
        <v>0</v>
      </c>
      <c r="AL176" s="18">
        <f t="shared" si="21"/>
        <v>0</v>
      </c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37"/>
      <c r="CF176" s="37"/>
      <c r="CG176" s="37"/>
      <c r="CH176" s="37"/>
      <c r="CI176" s="37"/>
      <c r="CJ176" s="37"/>
      <c r="CK176" s="37"/>
      <c r="CL176" s="37"/>
      <c r="CM176" s="37"/>
      <c r="CN176" s="37"/>
      <c r="CO176" s="37"/>
      <c r="CP176" s="37"/>
      <c r="CQ176" s="37"/>
      <c r="CR176" s="37"/>
      <c r="CS176" s="37"/>
      <c r="CT176" s="37"/>
      <c r="CU176" s="37"/>
      <c r="CV176" s="37"/>
      <c r="CW176" s="37"/>
      <c r="CX176" s="37"/>
      <c r="CY176" s="37"/>
      <c r="CZ176" s="37"/>
      <c r="DA176" s="37"/>
      <c r="DB176" s="37"/>
      <c r="DC176" s="37"/>
      <c r="DD176" s="37"/>
      <c r="DE176" s="37"/>
      <c r="DF176" s="37"/>
      <c r="DG176" s="37"/>
      <c r="DH176" s="37"/>
      <c r="DI176" s="37"/>
      <c r="DJ176" s="37"/>
      <c r="DK176" s="37"/>
      <c r="DL176" s="37"/>
      <c r="DM176" s="37"/>
      <c r="DN176" s="37"/>
      <c r="DO176" s="37"/>
      <c r="DP176" s="37"/>
      <c r="DQ176" s="37"/>
      <c r="DR176" s="37"/>
      <c r="DS176" s="37"/>
      <c r="DT176" s="37"/>
      <c r="DU176" s="37"/>
      <c r="DV176" s="37"/>
      <c r="DW176" s="37"/>
      <c r="DX176" s="37"/>
      <c r="DY176" s="37"/>
      <c r="DZ176" s="37"/>
      <c r="EA176" s="37"/>
      <c r="EB176" s="37"/>
      <c r="EC176" s="37"/>
      <c r="ED176" s="37"/>
      <c r="EE176" s="37"/>
      <c r="EF176" s="37"/>
      <c r="EG176" s="37"/>
      <c r="EH176" s="34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</row>
    <row r="177" spans="1:233">
      <c r="A177" s="42">
        <v>168</v>
      </c>
      <c r="B177" s="2"/>
      <c r="C177" s="2"/>
      <c r="D177" s="2"/>
      <c r="E177" s="2"/>
      <c r="F177" s="2"/>
      <c r="G177" s="66"/>
      <c r="H177" s="67"/>
      <c r="I177" s="2"/>
      <c r="J177" s="2"/>
      <c r="K177" s="2"/>
      <c r="L177" s="13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1">
        <f t="shared" si="18"/>
        <v>0</v>
      </c>
      <c r="AH177" s="19" t="b">
        <f t="shared" si="19"/>
        <v>0</v>
      </c>
      <c r="AI177" s="19" t="b">
        <f t="shared" si="16"/>
        <v>0</v>
      </c>
      <c r="AJ177" s="18">
        <f t="shared" si="20"/>
        <v>0</v>
      </c>
      <c r="AK177" s="19">
        <f t="shared" si="17"/>
        <v>0</v>
      </c>
      <c r="AL177" s="18">
        <f t="shared" si="21"/>
        <v>0</v>
      </c>
      <c r="AM177" s="37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7"/>
      <c r="BC177" s="37"/>
      <c r="BD177" s="37"/>
      <c r="BE177" s="37"/>
      <c r="BF177" s="37"/>
      <c r="BG177" s="37"/>
      <c r="BH177" s="37"/>
      <c r="BI177" s="37"/>
      <c r="BJ177" s="37"/>
      <c r="BK177" s="37"/>
      <c r="BL177" s="37"/>
      <c r="BM177" s="37"/>
      <c r="BN177" s="37"/>
      <c r="BO177" s="37"/>
      <c r="BP177" s="37"/>
      <c r="BQ177" s="37"/>
      <c r="BR177" s="37"/>
      <c r="BS177" s="37"/>
      <c r="BT177" s="37"/>
      <c r="BU177" s="37"/>
      <c r="BV177" s="37"/>
      <c r="BW177" s="37"/>
      <c r="BX177" s="37"/>
      <c r="BY177" s="37"/>
      <c r="BZ177" s="37"/>
      <c r="CA177" s="37"/>
      <c r="CB177" s="37"/>
      <c r="CC177" s="37"/>
      <c r="CD177" s="37"/>
      <c r="CE177" s="37"/>
      <c r="CF177" s="37"/>
      <c r="CG177" s="37"/>
      <c r="CH177" s="37"/>
      <c r="CI177" s="37"/>
      <c r="CJ177" s="37"/>
      <c r="CK177" s="37"/>
      <c r="CL177" s="37"/>
      <c r="CM177" s="37"/>
      <c r="CN177" s="37"/>
      <c r="CO177" s="37"/>
      <c r="CP177" s="37"/>
      <c r="CQ177" s="37"/>
      <c r="CR177" s="37"/>
      <c r="CS177" s="37"/>
      <c r="CT177" s="37"/>
      <c r="CU177" s="37"/>
      <c r="CV177" s="37"/>
      <c r="CW177" s="37"/>
      <c r="CX177" s="37"/>
      <c r="CY177" s="37"/>
      <c r="CZ177" s="37"/>
      <c r="DA177" s="37"/>
      <c r="DB177" s="37"/>
      <c r="DC177" s="37"/>
      <c r="DD177" s="37"/>
      <c r="DE177" s="37"/>
      <c r="DF177" s="37"/>
      <c r="DG177" s="37"/>
      <c r="DH177" s="37"/>
      <c r="DI177" s="37"/>
      <c r="DJ177" s="37"/>
      <c r="DK177" s="37"/>
      <c r="DL177" s="37"/>
      <c r="DM177" s="37"/>
      <c r="DN177" s="37"/>
      <c r="DO177" s="37"/>
      <c r="DP177" s="37"/>
      <c r="DQ177" s="37"/>
      <c r="DR177" s="37"/>
      <c r="DS177" s="37"/>
      <c r="DT177" s="37"/>
      <c r="DU177" s="37"/>
      <c r="DV177" s="37"/>
      <c r="DW177" s="37"/>
      <c r="DX177" s="37"/>
      <c r="DY177" s="37"/>
      <c r="DZ177" s="37"/>
      <c r="EA177" s="37"/>
      <c r="EB177" s="37"/>
      <c r="EC177" s="37"/>
      <c r="ED177" s="37"/>
      <c r="EE177" s="37"/>
      <c r="EF177" s="37"/>
      <c r="EG177" s="37"/>
      <c r="EH177" s="34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</row>
    <row r="178" spans="1:233">
      <c r="A178" s="41">
        <v>169</v>
      </c>
      <c r="B178" s="1"/>
      <c r="C178" s="1"/>
      <c r="D178" s="1"/>
      <c r="E178" s="1"/>
      <c r="F178" s="1"/>
      <c r="G178" s="66"/>
      <c r="H178" s="67"/>
      <c r="I178" s="1"/>
      <c r="J178" s="1"/>
      <c r="K178" s="1"/>
      <c r="L178" s="1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>
        <f t="shared" si="18"/>
        <v>0</v>
      </c>
      <c r="AH178" s="19" t="b">
        <f t="shared" si="19"/>
        <v>0</v>
      </c>
      <c r="AI178" s="18" t="b">
        <f t="shared" si="16"/>
        <v>0</v>
      </c>
      <c r="AJ178" s="18">
        <f t="shared" si="20"/>
        <v>0</v>
      </c>
      <c r="AK178" s="18">
        <f t="shared" si="17"/>
        <v>0</v>
      </c>
      <c r="AL178" s="18">
        <f t="shared" si="21"/>
        <v>0</v>
      </c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6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</row>
    <row r="179" spans="1:233">
      <c r="A179" s="42">
        <v>170</v>
      </c>
      <c r="B179" s="2"/>
      <c r="C179" s="2"/>
      <c r="D179" s="2"/>
      <c r="E179" s="2"/>
      <c r="F179" s="2"/>
      <c r="G179" s="66"/>
      <c r="H179" s="67"/>
      <c r="I179" s="2"/>
      <c r="J179" s="2"/>
      <c r="K179" s="2"/>
      <c r="L179" s="13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1">
        <f t="shared" si="18"/>
        <v>0</v>
      </c>
      <c r="AH179" s="19" t="b">
        <f t="shared" si="19"/>
        <v>0</v>
      </c>
      <c r="AI179" s="19" t="b">
        <f t="shared" si="16"/>
        <v>0</v>
      </c>
      <c r="AJ179" s="18">
        <f t="shared" si="20"/>
        <v>0</v>
      </c>
      <c r="AK179" s="19">
        <f t="shared" si="17"/>
        <v>0</v>
      </c>
      <c r="AL179" s="18">
        <f t="shared" si="21"/>
        <v>0</v>
      </c>
      <c r="AM179" s="37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7"/>
      <c r="BC179" s="37"/>
      <c r="BD179" s="37"/>
      <c r="BE179" s="37"/>
      <c r="BF179" s="37"/>
      <c r="BG179" s="37"/>
      <c r="BH179" s="37"/>
      <c r="BI179" s="37"/>
      <c r="BJ179" s="37"/>
      <c r="BK179" s="37"/>
      <c r="BL179" s="37"/>
      <c r="BM179" s="37"/>
      <c r="BN179" s="37"/>
      <c r="BO179" s="37"/>
      <c r="BP179" s="37"/>
      <c r="BQ179" s="37"/>
      <c r="BR179" s="37"/>
      <c r="BS179" s="37"/>
      <c r="BT179" s="37"/>
      <c r="BU179" s="37"/>
      <c r="BV179" s="37"/>
      <c r="BW179" s="37"/>
      <c r="BX179" s="37"/>
      <c r="BY179" s="37"/>
      <c r="BZ179" s="37"/>
      <c r="CA179" s="37"/>
      <c r="CB179" s="37"/>
      <c r="CC179" s="37"/>
      <c r="CD179" s="37"/>
      <c r="CE179" s="37"/>
      <c r="CF179" s="37"/>
      <c r="CG179" s="37"/>
      <c r="CH179" s="37"/>
      <c r="CI179" s="37"/>
      <c r="CJ179" s="37"/>
      <c r="CK179" s="37"/>
      <c r="CL179" s="37"/>
      <c r="CM179" s="37"/>
      <c r="CN179" s="37"/>
      <c r="CO179" s="37"/>
      <c r="CP179" s="37"/>
      <c r="CQ179" s="37"/>
      <c r="CR179" s="37"/>
      <c r="CS179" s="37"/>
      <c r="CT179" s="37"/>
      <c r="CU179" s="37"/>
      <c r="CV179" s="37"/>
      <c r="CW179" s="37"/>
      <c r="CX179" s="37"/>
      <c r="CY179" s="37"/>
      <c r="CZ179" s="37"/>
      <c r="DA179" s="37"/>
      <c r="DB179" s="37"/>
      <c r="DC179" s="37"/>
      <c r="DD179" s="37"/>
      <c r="DE179" s="37"/>
      <c r="DF179" s="37"/>
      <c r="DG179" s="37"/>
      <c r="DH179" s="37"/>
      <c r="DI179" s="37"/>
      <c r="DJ179" s="37"/>
      <c r="DK179" s="37"/>
      <c r="DL179" s="37"/>
      <c r="DM179" s="37"/>
      <c r="DN179" s="37"/>
      <c r="DO179" s="37"/>
      <c r="DP179" s="37"/>
      <c r="DQ179" s="37"/>
      <c r="DR179" s="37"/>
      <c r="DS179" s="37"/>
      <c r="DT179" s="37"/>
      <c r="DU179" s="37"/>
      <c r="DV179" s="37"/>
      <c r="DW179" s="37"/>
      <c r="DX179" s="37"/>
      <c r="DY179" s="37"/>
      <c r="DZ179" s="37"/>
      <c r="EA179" s="37"/>
      <c r="EB179" s="37"/>
      <c r="EC179" s="37"/>
      <c r="ED179" s="37"/>
      <c r="EE179" s="37"/>
      <c r="EF179" s="37"/>
      <c r="EG179" s="37"/>
      <c r="EH179" s="34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</row>
    <row r="180" spans="1:233">
      <c r="A180" s="42">
        <v>171</v>
      </c>
      <c r="B180" s="2"/>
      <c r="C180" s="2"/>
      <c r="D180" s="2"/>
      <c r="E180" s="2"/>
      <c r="F180" s="2"/>
      <c r="G180" s="66"/>
      <c r="H180" s="67"/>
      <c r="I180" s="2"/>
      <c r="J180" s="2"/>
      <c r="K180" s="2"/>
      <c r="L180" s="13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1">
        <f t="shared" si="18"/>
        <v>0</v>
      </c>
      <c r="AH180" s="19" t="b">
        <f t="shared" si="19"/>
        <v>0</v>
      </c>
      <c r="AI180" s="19" t="b">
        <f t="shared" si="16"/>
        <v>0</v>
      </c>
      <c r="AJ180" s="18">
        <f t="shared" si="20"/>
        <v>0</v>
      </c>
      <c r="AK180" s="19">
        <f t="shared" si="17"/>
        <v>0</v>
      </c>
      <c r="AL180" s="18">
        <f t="shared" si="21"/>
        <v>0</v>
      </c>
      <c r="AM180" s="37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7"/>
      <c r="BC180" s="37"/>
      <c r="BD180" s="37"/>
      <c r="BE180" s="37"/>
      <c r="BF180" s="37"/>
      <c r="BG180" s="37"/>
      <c r="BH180" s="37"/>
      <c r="BI180" s="37"/>
      <c r="BJ180" s="37"/>
      <c r="BK180" s="37"/>
      <c r="BL180" s="37"/>
      <c r="BM180" s="37"/>
      <c r="BN180" s="37"/>
      <c r="BO180" s="37"/>
      <c r="BP180" s="37"/>
      <c r="BQ180" s="37"/>
      <c r="BR180" s="37"/>
      <c r="BS180" s="37"/>
      <c r="BT180" s="37"/>
      <c r="BU180" s="37"/>
      <c r="BV180" s="37"/>
      <c r="BW180" s="37"/>
      <c r="BX180" s="37"/>
      <c r="BY180" s="37"/>
      <c r="BZ180" s="37"/>
      <c r="CA180" s="37"/>
      <c r="CB180" s="37"/>
      <c r="CC180" s="37"/>
      <c r="CD180" s="37"/>
      <c r="CE180" s="37"/>
      <c r="CF180" s="37"/>
      <c r="CG180" s="37"/>
      <c r="CH180" s="37"/>
      <c r="CI180" s="37"/>
      <c r="CJ180" s="37"/>
      <c r="CK180" s="37"/>
      <c r="CL180" s="37"/>
      <c r="CM180" s="37"/>
      <c r="CN180" s="37"/>
      <c r="CO180" s="37"/>
      <c r="CP180" s="37"/>
      <c r="CQ180" s="37"/>
      <c r="CR180" s="37"/>
      <c r="CS180" s="37"/>
      <c r="CT180" s="37"/>
      <c r="CU180" s="37"/>
      <c r="CV180" s="37"/>
      <c r="CW180" s="37"/>
      <c r="CX180" s="37"/>
      <c r="CY180" s="37"/>
      <c r="CZ180" s="37"/>
      <c r="DA180" s="37"/>
      <c r="DB180" s="37"/>
      <c r="DC180" s="37"/>
      <c r="DD180" s="37"/>
      <c r="DE180" s="37"/>
      <c r="DF180" s="37"/>
      <c r="DG180" s="37"/>
      <c r="DH180" s="37"/>
      <c r="DI180" s="37"/>
      <c r="DJ180" s="37"/>
      <c r="DK180" s="37"/>
      <c r="DL180" s="37"/>
      <c r="DM180" s="37"/>
      <c r="DN180" s="37"/>
      <c r="DO180" s="37"/>
      <c r="DP180" s="37"/>
      <c r="DQ180" s="37"/>
      <c r="DR180" s="37"/>
      <c r="DS180" s="37"/>
      <c r="DT180" s="37"/>
      <c r="DU180" s="37"/>
      <c r="DV180" s="37"/>
      <c r="DW180" s="37"/>
      <c r="DX180" s="37"/>
      <c r="DY180" s="37"/>
      <c r="DZ180" s="37"/>
      <c r="EA180" s="37"/>
      <c r="EB180" s="37"/>
      <c r="EC180" s="37"/>
      <c r="ED180" s="37"/>
      <c r="EE180" s="37"/>
      <c r="EF180" s="37"/>
      <c r="EG180" s="37"/>
      <c r="EH180" s="34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</row>
    <row r="181" spans="1:233">
      <c r="A181" s="42">
        <v>172</v>
      </c>
      <c r="B181" s="2"/>
      <c r="C181" s="2"/>
      <c r="D181" s="2"/>
      <c r="E181" s="2"/>
      <c r="F181" s="2"/>
      <c r="G181" s="66"/>
      <c r="H181" s="67"/>
      <c r="I181" s="2"/>
      <c r="J181" s="2"/>
      <c r="K181" s="2"/>
      <c r="L181" s="13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1">
        <f t="shared" si="18"/>
        <v>0</v>
      </c>
      <c r="AH181" s="19" t="b">
        <f t="shared" si="19"/>
        <v>0</v>
      </c>
      <c r="AI181" s="19" t="b">
        <f t="shared" si="16"/>
        <v>0</v>
      </c>
      <c r="AJ181" s="18">
        <f t="shared" si="20"/>
        <v>0</v>
      </c>
      <c r="AK181" s="19">
        <f t="shared" si="17"/>
        <v>0</v>
      </c>
      <c r="AL181" s="18">
        <f t="shared" si="21"/>
        <v>0</v>
      </c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37"/>
      <c r="CF181" s="37"/>
      <c r="CG181" s="37"/>
      <c r="CH181" s="37"/>
      <c r="CI181" s="37"/>
      <c r="CJ181" s="37"/>
      <c r="CK181" s="37"/>
      <c r="CL181" s="37"/>
      <c r="CM181" s="37"/>
      <c r="CN181" s="37"/>
      <c r="CO181" s="37"/>
      <c r="CP181" s="37"/>
      <c r="CQ181" s="37"/>
      <c r="CR181" s="37"/>
      <c r="CS181" s="37"/>
      <c r="CT181" s="37"/>
      <c r="CU181" s="37"/>
      <c r="CV181" s="37"/>
      <c r="CW181" s="37"/>
      <c r="CX181" s="37"/>
      <c r="CY181" s="37"/>
      <c r="CZ181" s="37"/>
      <c r="DA181" s="37"/>
      <c r="DB181" s="37"/>
      <c r="DC181" s="37"/>
      <c r="DD181" s="37"/>
      <c r="DE181" s="37"/>
      <c r="DF181" s="37"/>
      <c r="DG181" s="37"/>
      <c r="DH181" s="37"/>
      <c r="DI181" s="37"/>
      <c r="DJ181" s="37"/>
      <c r="DK181" s="37"/>
      <c r="DL181" s="37"/>
      <c r="DM181" s="37"/>
      <c r="DN181" s="37"/>
      <c r="DO181" s="37"/>
      <c r="DP181" s="37"/>
      <c r="DQ181" s="37"/>
      <c r="DR181" s="37"/>
      <c r="DS181" s="37"/>
      <c r="DT181" s="37"/>
      <c r="DU181" s="37"/>
      <c r="DV181" s="37"/>
      <c r="DW181" s="37"/>
      <c r="DX181" s="37"/>
      <c r="DY181" s="37"/>
      <c r="DZ181" s="37"/>
      <c r="EA181" s="37"/>
      <c r="EB181" s="37"/>
      <c r="EC181" s="37"/>
      <c r="ED181" s="37"/>
      <c r="EE181" s="37"/>
      <c r="EF181" s="37"/>
      <c r="EG181" s="37"/>
      <c r="EH181" s="34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</row>
    <row r="182" spans="1:233">
      <c r="A182" s="41">
        <v>173</v>
      </c>
      <c r="B182" s="1"/>
      <c r="C182" s="1"/>
      <c r="D182" s="1"/>
      <c r="E182" s="1"/>
      <c r="F182" s="1"/>
      <c r="G182" s="66"/>
      <c r="H182" s="67"/>
      <c r="I182" s="1"/>
      <c r="J182" s="1"/>
      <c r="K182" s="1"/>
      <c r="L182" s="12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>
        <f t="shared" si="18"/>
        <v>0</v>
      </c>
      <c r="AH182" s="19" t="b">
        <f t="shared" si="19"/>
        <v>0</v>
      </c>
      <c r="AI182" s="18" t="b">
        <f t="shared" si="16"/>
        <v>0</v>
      </c>
      <c r="AJ182" s="18">
        <f t="shared" si="20"/>
        <v>0</v>
      </c>
      <c r="AK182" s="18">
        <f t="shared" si="17"/>
        <v>0</v>
      </c>
      <c r="AL182" s="18">
        <f t="shared" si="21"/>
        <v>0</v>
      </c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6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</row>
    <row r="183" spans="1:233">
      <c r="A183" s="42">
        <v>174</v>
      </c>
      <c r="B183" s="2"/>
      <c r="C183" s="2"/>
      <c r="D183" s="2"/>
      <c r="E183" s="2"/>
      <c r="F183" s="2"/>
      <c r="G183" s="66"/>
      <c r="H183" s="67"/>
      <c r="I183" s="2"/>
      <c r="J183" s="2"/>
      <c r="K183" s="2"/>
      <c r="L183" s="13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1">
        <f t="shared" si="18"/>
        <v>0</v>
      </c>
      <c r="AH183" s="19" t="b">
        <f t="shared" si="19"/>
        <v>0</v>
      </c>
      <c r="AI183" s="19" t="b">
        <f t="shared" si="16"/>
        <v>0</v>
      </c>
      <c r="AJ183" s="18">
        <f t="shared" si="20"/>
        <v>0</v>
      </c>
      <c r="AK183" s="19">
        <f t="shared" si="17"/>
        <v>0</v>
      </c>
      <c r="AL183" s="18">
        <f t="shared" si="21"/>
        <v>0</v>
      </c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  <c r="BD183" s="37"/>
      <c r="BE183" s="37"/>
      <c r="BF183" s="37"/>
      <c r="BG183" s="37"/>
      <c r="BH183" s="37"/>
      <c r="BI183" s="37"/>
      <c r="BJ183" s="37"/>
      <c r="BK183" s="37"/>
      <c r="BL183" s="37"/>
      <c r="BM183" s="37"/>
      <c r="BN183" s="37"/>
      <c r="BO183" s="37"/>
      <c r="BP183" s="37"/>
      <c r="BQ183" s="37"/>
      <c r="BR183" s="37"/>
      <c r="BS183" s="37"/>
      <c r="BT183" s="37"/>
      <c r="BU183" s="37"/>
      <c r="BV183" s="37"/>
      <c r="BW183" s="37"/>
      <c r="BX183" s="37"/>
      <c r="BY183" s="37"/>
      <c r="BZ183" s="37"/>
      <c r="CA183" s="37"/>
      <c r="CB183" s="37"/>
      <c r="CC183" s="37"/>
      <c r="CD183" s="37"/>
      <c r="CE183" s="37"/>
      <c r="CF183" s="37"/>
      <c r="CG183" s="37"/>
      <c r="CH183" s="37"/>
      <c r="CI183" s="37"/>
      <c r="CJ183" s="37"/>
      <c r="CK183" s="37"/>
      <c r="CL183" s="37"/>
      <c r="CM183" s="37"/>
      <c r="CN183" s="37"/>
      <c r="CO183" s="37"/>
      <c r="CP183" s="37"/>
      <c r="CQ183" s="37"/>
      <c r="CR183" s="37"/>
      <c r="CS183" s="37"/>
      <c r="CT183" s="37"/>
      <c r="CU183" s="37"/>
      <c r="CV183" s="37"/>
      <c r="CW183" s="37"/>
      <c r="CX183" s="37"/>
      <c r="CY183" s="37"/>
      <c r="CZ183" s="37"/>
      <c r="DA183" s="37"/>
      <c r="DB183" s="37"/>
      <c r="DC183" s="37"/>
      <c r="DD183" s="37"/>
      <c r="DE183" s="37"/>
      <c r="DF183" s="37"/>
      <c r="DG183" s="37"/>
      <c r="DH183" s="37"/>
      <c r="DI183" s="37"/>
      <c r="DJ183" s="37"/>
      <c r="DK183" s="37"/>
      <c r="DL183" s="37"/>
      <c r="DM183" s="37"/>
      <c r="DN183" s="37"/>
      <c r="DO183" s="37"/>
      <c r="DP183" s="37"/>
      <c r="DQ183" s="37"/>
      <c r="DR183" s="37"/>
      <c r="DS183" s="37"/>
      <c r="DT183" s="37"/>
      <c r="DU183" s="37"/>
      <c r="DV183" s="37"/>
      <c r="DW183" s="37"/>
      <c r="DX183" s="37"/>
      <c r="DY183" s="37"/>
      <c r="DZ183" s="37"/>
      <c r="EA183" s="37"/>
      <c r="EB183" s="37"/>
      <c r="EC183" s="37"/>
      <c r="ED183" s="37"/>
      <c r="EE183" s="37"/>
      <c r="EF183" s="37"/>
      <c r="EG183" s="37"/>
      <c r="EH183" s="34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</row>
    <row r="184" spans="1:233">
      <c r="A184" s="42">
        <v>175</v>
      </c>
      <c r="B184" s="2"/>
      <c r="C184" s="2"/>
      <c r="D184" s="2"/>
      <c r="E184" s="2"/>
      <c r="F184" s="2"/>
      <c r="G184" s="66"/>
      <c r="H184" s="67"/>
      <c r="I184" s="2"/>
      <c r="J184" s="2"/>
      <c r="K184" s="2"/>
      <c r="L184" s="13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1">
        <f t="shared" si="18"/>
        <v>0</v>
      </c>
      <c r="AH184" s="19" t="b">
        <f t="shared" si="19"/>
        <v>0</v>
      </c>
      <c r="AI184" s="19" t="b">
        <f t="shared" si="16"/>
        <v>0</v>
      </c>
      <c r="AJ184" s="18">
        <f t="shared" si="20"/>
        <v>0</v>
      </c>
      <c r="AK184" s="19">
        <f t="shared" si="17"/>
        <v>0</v>
      </c>
      <c r="AL184" s="18">
        <f t="shared" si="21"/>
        <v>0</v>
      </c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  <c r="BD184" s="37"/>
      <c r="BE184" s="37"/>
      <c r="BF184" s="37"/>
      <c r="BG184" s="37"/>
      <c r="BH184" s="37"/>
      <c r="BI184" s="37"/>
      <c r="BJ184" s="37"/>
      <c r="BK184" s="37"/>
      <c r="BL184" s="37"/>
      <c r="BM184" s="37"/>
      <c r="BN184" s="37"/>
      <c r="BO184" s="37"/>
      <c r="BP184" s="37"/>
      <c r="BQ184" s="37"/>
      <c r="BR184" s="37"/>
      <c r="BS184" s="37"/>
      <c r="BT184" s="37"/>
      <c r="BU184" s="37"/>
      <c r="BV184" s="37"/>
      <c r="BW184" s="37"/>
      <c r="BX184" s="37"/>
      <c r="BY184" s="37"/>
      <c r="BZ184" s="37"/>
      <c r="CA184" s="37"/>
      <c r="CB184" s="37"/>
      <c r="CC184" s="37"/>
      <c r="CD184" s="37"/>
      <c r="CE184" s="37"/>
      <c r="CF184" s="37"/>
      <c r="CG184" s="37"/>
      <c r="CH184" s="37"/>
      <c r="CI184" s="37"/>
      <c r="CJ184" s="37"/>
      <c r="CK184" s="37"/>
      <c r="CL184" s="37"/>
      <c r="CM184" s="37"/>
      <c r="CN184" s="37"/>
      <c r="CO184" s="37"/>
      <c r="CP184" s="37"/>
      <c r="CQ184" s="37"/>
      <c r="CR184" s="37"/>
      <c r="CS184" s="37"/>
      <c r="CT184" s="37"/>
      <c r="CU184" s="37"/>
      <c r="CV184" s="37"/>
      <c r="CW184" s="37"/>
      <c r="CX184" s="37"/>
      <c r="CY184" s="37"/>
      <c r="CZ184" s="37"/>
      <c r="DA184" s="37"/>
      <c r="DB184" s="37"/>
      <c r="DC184" s="37"/>
      <c r="DD184" s="37"/>
      <c r="DE184" s="37"/>
      <c r="DF184" s="37"/>
      <c r="DG184" s="37"/>
      <c r="DH184" s="37"/>
      <c r="DI184" s="37"/>
      <c r="DJ184" s="37"/>
      <c r="DK184" s="37"/>
      <c r="DL184" s="37"/>
      <c r="DM184" s="37"/>
      <c r="DN184" s="37"/>
      <c r="DO184" s="37"/>
      <c r="DP184" s="37"/>
      <c r="DQ184" s="37"/>
      <c r="DR184" s="37"/>
      <c r="DS184" s="37"/>
      <c r="DT184" s="37"/>
      <c r="DU184" s="37"/>
      <c r="DV184" s="37"/>
      <c r="DW184" s="37"/>
      <c r="DX184" s="37"/>
      <c r="DY184" s="37"/>
      <c r="DZ184" s="37"/>
      <c r="EA184" s="37"/>
      <c r="EB184" s="37"/>
      <c r="EC184" s="37"/>
      <c r="ED184" s="37"/>
      <c r="EE184" s="37"/>
      <c r="EF184" s="37"/>
      <c r="EG184" s="37"/>
      <c r="EH184" s="34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</row>
    <row r="185" spans="1:233">
      <c r="A185" s="42">
        <v>176</v>
      </c>
      <c r="B185" s="2"/>
      <c r="C185" s="2"/>
      <c r="D185" s="2"/>
      <c r="E185" s="2"/>
      <c r="F185" s="2"/>
      <c r="G185" s="66"/>
      <c r="H185" s="67"/>
      <c r="I185" s="2"/>
      <c r="J185" s="2"/>
      <c r="K185" s="2"/>
      <c r="L185" s="13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1">
        <f t="shared" si="18"/>
        <v>0</v>
      </c>
      <c r="AH185" s="19" t="b">
        <f t="shared" si="19"/>
        <v>0</v>
      </c>
      <c r="AI185" s="19" t="b">
        <f t="shared" si="16"/>
        <v>0</v>
      </c>
      <c r="AJ185" s="18">
        <f t="shared" si="20"/>
        <v>0</v>
      </c>
      <c r="AK185" s="19">
        <f t="shared" si="17"/>
        <v>0</v>
      </c>
      <c r="AL185" s="18">
        <f t="shared" si="21"/>
        <v>0</v>
      </c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  <c r="BD185" s="37"/>
      <c r="BE185" s="37"/>
      <c r="BF185" s="37"/>
      <c r="BG185" s="37"/>
      <c r="BH185" s="37"/>
      <c r="BI185" s="37"/>
      <c r="BJ185" s="37"/>
      <c r="BK185" s="37"/>
      <c r="BL185" s="37"/>
      <c r="BM185" s="37"/>
      <c r="BN185" s="37"/>
      <c r="BO185" s="37"/>
      <c r="BP185" s="37"/>
      <c r="BQ185" s="37"/>
      <c r="BR185" s="37"/>
      <c r="BS185" s="37"/>
      <c r="BT185" s="37"/>
      <c r="BU185" s="37"/>
      <c r="BV185" s="37"/>
      <c r="BW185" s="37"/>
      <c r="BX185" s="37"/>
      <c r="BY185" s="37"/>
      <c r="BZ185" s="37"/>
      <c r="CA185" s="37"/>
      <c r="CB185" s="37"/>
      <c r="CC185" s="37"/>
      <c r="CD185" s="37"/>
      <c r="CE185" s="37"/>
      <c r="CF185" s="37"/>
      <c r="CG185" s="37"/>
      <c r="CH185" s="37"/>
      <c r="CI185" s="37"/>
      <c r="CJ185" s="37"/>
      <c r="CK185" s="37"/>
      <c r="CL185" s="37"/>
      <c r="CM185" s="37"/>
      <c r="CN185" s="37"/>
      <c r="CO185" s="37"/>
      <c r="CP185" s="37"/>
      <c r="CQ185" s="37"/>
      <c r="CR185" s="37"/>
      <c r="CS185" s="37"/>
      <c r="CT185" s="37"/>
      <c r="CU185" s="37"/>
      <c r="CV185" s="37"/>
      <c r="CW185" s="37"/>
      <c r="CX185" s="37"/>
      <c r="CY185" s="37"/>
      <c r="CZ185" s="37"/>
      <c r="DA185" s="37"/>
      <c r="DB185" s="37"/>
      <c r="DC185" s="37"/>
      <c r="DD185" s="37"/>
      <c r="DE185" s="37"/>
      <c r="DF185" s="37"/>
      <c r="DG185" s="37"/>
      <c r="DH185" s="37"/>
      <c r="DI185" s="37"/>
      <c r="DJ185" s="37"/>
      <c r="DK185" s="37"/>
      <c r="DL185" s="37"/>
      <c r="DM185" s="37"/>
      <c r="DN185" s="37"/>
      <c r="DO185" s="37"/>
      <c r="DP185" s="37"/>
      <c r="DQ185" s="37"/>
      <c r="DR185" s="37"/>
      <c r="DS185" s="37"/>
      <c r="DT185" s="37"/>
      <c r="DU185" s="37"/>
      <c r="DV185" s="37"/>
      <c r="DW185" s="37"/>
      <c r="DX185" s="37"/>
      <c r="DY185" s="37"/>
      <c r="DZ185" s="37"/>
      <c r="EA185" s="37"/>
      <c r="EB185" s="37"/>
      <c r="EC185" s="37"/>
      <c r="ED185" s="37"/>
      <c r="EE185" s="37"/>
      <c r="EF185" s="37"/>
      <c r="EG185" s="37"/>
      <c r="EH185" s="34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</row>
    <row r="186" spans="1:233">
      <c r="A186" s="41">
        <v>177</v>
      </c>
      <c r="B186" s="1"/>
      <c r="C186" s="1"/>
      <c r="D186" s="1"/>
      <c r="E186" s="1"/>
      <c r="F186" s="1"/>
      <c r="G186" s="66"/>
      <c r="H186" s="67"/>
      <c r="I186" s="1"/>
      <c r="J186" s="1"/>
      <c r="K186" s="1"/>
      <c r="L186" s="12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>
        <f t="shared" si="18"/>
        <v>0</v>
      </c>
      <c r="AH186" s="19" t="b">
        <f t="shared" si="19"/>
        <v>0</v>
      </c>
      <c r="AI186" s="18" t="b">
        <f t="shared" si="16"/>
        <v>0</v>
      </c>
      <c r="AJ186" s="18">
        <f t="shared" si="20"/>
        <v>0</v>
      </c>
      <c r="AK186" s="18">
        <f t="shared" si="17"/>
        <v>0</v>
      </c>
      <c r="AL186" s="18">
        <f t="shared" si="21"/>
        <v>0</v>
      </c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6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</row>
    <row r="187" spans="1:233">
      <c r="A187" s="42">
        <v>178</v>
      </c>
      <c r="B187" s="2"/>
      <c r="C187" s="2"/>
      <c r="D187" s="2"/>
      <c r="E187" s="2"/>
      <c r="F187" s="2"/>
      <c r="G187" s="66"/>
      <c r="H187" s="67"/>
      <c r="I187" s="2"/>
      <c r="J187" s="2"/>
      <c r="K187" s="2"/>
      <c r="L187" s="13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1">
        <f t="shared" si="18"/>
        <v>0</v>
      </c>
      <c r="AH187" s="19" t="b">
        <f t="shared" si="19"/>
        <v>0</v>
      </c>
      <c r="AI187" s="19" t="b">
        <f t="shared" si="16"/>
        <v>0</v>
      </c>
      <c r="AJ187" s="18">
        <f t="shared" si="20"/>
        <v>0</v>
      </c>
      <c r="AK187" s="19">
        <f t="shared" si="17"/>
        <v>0</v>
      </c>
      <c r="AL187" s="18">
        <f t="shared" si="21"/>
        <v>0</v>
      </c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7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7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7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4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</row>
    <row r="188" spans="1:233">
      <c r="A188" s="42">
        <v>179</v>
      </c>
      <c r="B188" s="2"/>
      <c r="C188" s="2"/>
      <c r="D188" s="2"/>
      <c r="E188" s="2"/>
      <c r="F188" s="2"/>
      <c r="G188" s="66"/>
      <c r="H188" s="67"/>
      <c r="I188" s="2"/>
      <c r="J188" s="2"/>
      <c r="K188" s="2"/>
      <c r="L188" s="13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1">
        <f t="shared" si="18"/>
        <v>0</v>
      </c>
      <c r="AH188" s="19" t="b">
        <f t="shared" si="19"/>
        <v>0</v>
      </c>
      <c r="AI188" s="19" t="b">
        <f t="shared" si="16"/>
        <v>0</v>
      </c>
      <c r="AJ188" s="18">
        <f t="shared" si="20"/>
        <v>0</v>
      </c>
      <c r="AK188" s="19">
        <f t="shared" si="17"/>
        <v>0</v>
      </c>
      <c r="AL188" s="18">
        <f t="shared" si="21"/>
        <v>0</v>
      </c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  <c r="BD188" s="37"/>
      <c r="BE188" s="37"/>
      <c r="BF188" s="37"/>
      <c r="BG188" s="37"/>
      <c r="BH188" s="37"/>
      <c r="BI188" s="37"/>
      <c r="BJ188" s="37"/>
      <c r="BK188" s="37"/>
      <c r="BL188" s="37"/>
      <c r="BM188" s="37"/>
      <c r="BN188" s="37"/>
      <c r="BO188" s="37"/>
      <c r="BP188" s="37"/>
      <c r="BQ188" s="37"/>
      <c r="BR188" s="37"/>
      <c r="BS188" s="37"/>
      <c r="BT188" s="37"/>
      <c r="BU188" s="37"/>
      <c r="BV188" s="37"/>
      <c r="BW188" s="37"/>
      <c r="BX188" s="37"/>
      <c r="BY188" s="37"/>
      <c r="BZ188" s="37"/>
      <c r="CA188" s="37"/>
      <c r="CB188" s="37"/>
      <c r="CC188" s="37"/>
      <c r="CD188" s="37"/>
      <c r="CE188" s="37"/>
      <c r="CF188" s="37"/>
      <c r="CG188" s="37"/>
      <c r="CH188" s="37"/>
      <c r="CI188" s="37"/>
      <c r="CJ188" s="37"/>
      <c r="CK188" s="37"/>
      <c r="CL188" s="37"/>
      <c r="CM188" s="37"/>
      <c r="CN188" s="37"/>
      <c r="CO188" s="37"/>
      <c r="CP188" s="37"/>
      <c r="CQ188" s="37"/>
      <c r="CR188" s="37"/>
      <c r="CS188" s="37"/>
      <c r="CT188" s="37"/>
      <c r="CU188" s="37"/>
      <c r="CV188" s="37"/>
      <c r="CW188" s="37"/>
      <c r="CX188" s="37"/>
      <c r="CY188" s="37"/>
      <c r="CZ188" s="37"/>
      <c r="DA188" s="37"/>
      <c r="DB188" s="37"/>
      <c r="DC188" s="37"/>
      <c r="DD188" s="37"/>
      <c r="DE188" s="37"/>
      <c r="DF188" s="37"/>
      <c r="DG188" s="37"/>
      <c r="DH188" s="37"/>
      <c r="DI188" s="37"/>
      <c r="DJ188" s="37"/>
      <c r="DK188" s="37"/>
      <c r="DL188" s="37"/>
      <c r="DM188" s="37"/>
      <c r="DN188" s="37"/>
      <c r="DO188" s="37"/>
      <c r="DP188" s="37"/>
      <c r="DQ188" s="37"/>
      <c r="DR188" s="37"/>
      <c r="DS188" s="37"/>
      <c r="DT188" s="37"/>
      <c r="DU188" s="37"/>
      <c r="DV188" s="37"/>
      <c r="DW188" s="37"/>
      <c r="DX188" s="37"/>
      <c r="DY188" s="37"/>
      <c r="DZ188" s="37"/>
      <c r="EA188" s="37"/>
      <c r="EB188" s="37"/>
      <c r="EC188" s="37"/>
      <c r="ED188" s="37"/>
      <c r="EE188" s="37"/>
      <c r="EF188" s="37"/>
      <c r="EG188" s="37"/>
      <c r="EH188" s="34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</row>
    <row r="189" spans="1:233">
      <c r="A189" s="42">
        <v>180</v>
      </c>
      <c r="B189" s="2"/>
      <c r="C189" s="2"/>
      <c r="D189" s="2"/>
      <c r="E189" s="2"/>
      <c r="F189" s="2"/>
      <c r="G189" s="66"/>
      <c r="H189" s="67"/>
      <c r="I189" s="2"/>
      <c r="J189" s="2"/>
      <c r="K189" s="2"/>
      <c r="L189" s="13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1">
        <f t="shared" si="18"/>
        <v>0</v>
      </c>
      <c r="AH189" s="19" t="b">
        <f t="shared" si="19"/>
        <v>0</v>
      </c>
      <c r="AI189" s="19" t="b">
        <f t="shared" si="16"/>
        <v>0</v>
      </c>
      <c r="AJ189" s="18">
        <f t="shared" si="20"/>
        <v>0</v>
      </c>
      <c r="AK189" s="19">
        <f t="shared" si="17"/>
        <v>0</v>
      </c>
      <c r="AL189" s="18">
        <f t="shared" si="21"/>
        <v>0</v>
      </c>
      <c r="AM189" s="37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  <c r="BD189" s="37"/>
      <c r="BE189" s="37"/>
      <c r="BF189" s="37"/>
      <c r="BG189" s="37"/>
      <c r="BH189" s="37"/>
      <c r="BI189" s="37"/>
      <c r="BJ189" s="37"/>
      <c r="BK189" s="37"/>
      <c r="BL189" s="37"/>
      <c r="BM189" s="37"/>
      <c r="BN189" s="37"/>
      <c r="BO189" s="37"/>
      <c r="BP189" s="37"/>
      <c r="BQ189" s="37"/>
      <c r="BR189" s="37"/>
      <c r="BS189" s="37"/>
      <c r="BT189" s="37"/>
      <c r="BU189" s="37"/>
      <c r="BV189" s="37"/>
      <c r="BW189" s="37"/>
      <c r="BX189" s="37"/>
      <c r="BY189" s="37"/>
      <c r="BZ189" s="37"/>
      <c r="CA189" s="37"/>
      <c r="CB189" s="37"/>
      <c r="CC189" s="37"/>
      <c r="CD189" s="37"/>
      <c r="CE189" s="37"/>
      <c r="CF189" s="37"/>
      <c r="CG189" s="37"/>
      <c r="CH189" s="37"/>
      <c r="CI189" s="37"/>
      <c r="CJ189" s="37"/>
      <c r="CK189" s="37"/>
      <c r="CL189" s="37"/>
      <c r="CM189" s="37"/>
      <c r="CN189" s="37"/>
      <c r="CO189" s="37"/>
      <c r="CP189" s="37"/>
      <c r="CQ189" s="37"/>
      <c r="CR189" s="37"/>
      <c r="CS189" s="37"/>
      <c r="CT189" s="37"/>
      <c r="CU189" s="37"/>
      <c r="CV189" s="37"/>
      <c r="CW189" s="37"/>
      <c r="CX189" s="37"/>
      <c r="CY189" s="37"/>
      <c r="CZ189" s="37"/>
      <c r="DA189" s="37"/>
      <c r="DB189" s="37"/>
      <c r="DC189" s="37"/>
      <c r="DD189" s="37"/>
      <c r="DE189" s="37"/>
      <c r="DF189" s="37"/>
      <c r="DG189" s="37"/>
      <c r="DH189" s="37"/>
      <c r="DI189" s="37"/>
      <c r="DJ189" s="37"/>
      <c r="DK189" s="37"/>
      <c r="DL189" s="37"/>
      <c r="DM189" s="37"/>
      <c r="DN189" s="37"/>
      <c r="DO189" s="37"/>
      <c r="DP189" s="37"/>
      <c r="DQ189" s="37"/>
      <c r="DR189" s="37"/>
      <c r="DS189" s="37"/>
      <c r="DT189" s="37"/>
      <c r="DU189" s="37"/>
      <c r="DV189" s="37"/>
      <c r="DW189" s="37"/>
      <c r="DX189" s="37"/>
      <c r="DY189" s="37"/>
      <c r="DZ189" s="37"/>
      <c r="EA189" s="37"/>
      <c r="EB189" s="37"/>
      <c r="EC189" s="37"/>
      <c r="ED189" s="37"/>
      <c r="EE189" s="37"/>
      <c r="EF189" s="37"/>
      <c r="EG189" s="37"/>
      <c r="EH189" s="34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</row>
    <row r="190" spans="1:233">
      <c r="A190" s="41">
        <v>181</v>
      </c>
      <c r="B190" s="1"/>
      <c r="C190" s="1"/>
      <c r="D190" s="1"/>
      <c r="E190" s="1"/>
      <c r="F190" s="1"/>
      <c r="G190" s="66"/>
      <c r="H190" s="67"/>
      <c r="I190" s="1"/>
      <c r="J190" s="1"/>
      <c r="K190" s="1"/>
      <c r="L190" s="12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>
        <f t="shared" si="18"/>
        <v>0</v>
      </c>
      <c r="AH190" s="19" t="b">
        <f t="shared" si="19"/>
        <v>0</v>
      </c>
      <c r="AI190" s="18" t="b">
        <f t="shared" si="16"/>
        <v>0</v>
      </c>
      <c r="AJ190" s="18">
        <f t="shared" si="20"/>
        <v>0</v>
      </c>
      <c r="AK190" s="18">
        <f t="shared" si="17"/>
        <v>0</v>
      </c>
      <c r="AL190" s="18">
        <f t="shared" si="21"/>
        <v>0</v>
      </c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6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</row>
    <row r="191" spans="1:233">
      <c r="A191" s="42">
        <v>182</v>
      </c>
      <c r="B191" s="2"/>
      <c r="C191" s="2"/>
      <c r="D191" s="2"/>
      <c r="E191" s="2"/>
      <c r="F191" s="2"/>
      <c r="G191" s="66"/>
      <c r="H191" s="67"/>
      <c r="I191" s="2"/>
      <c r="J191" s="2"/>
      <c r="K191" s="2"/>
      <c r="L191" s="13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1">
        <f t="shared" si="18"/>
        <v>0</v>
      </c>
      <c r="AH191" s="19" t="b">
        <f t="shared" si="19"/>
        <v>0</v>
      </c>
      <c r="AI191" s="19" t="b">
        <f t="shared" si="16"/>
        <v>0</v>
      </c>
      <c r="AJ191" s="18">
        <f t="shared" si="20"/>
        <v>0</v>
      </c>
      <c r="AK191" s="19">
        <f t="shared" si="17"/>
        <v>0</v>
      </c>
      <c r="AL191" s="18">
        <f t="shared" si="21"/>
        <v>0</v>
      </c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37"/>
      <c r="BL191" s="37"/>
      <c r="BM191" s="37"/>
      <c r="BN191" s="37"/>
      <c r="BO191" s="37"/>
      <c r="BP191" s="37"/>
      <c r="BQ191" s="37"/>
      <c r="BR191" s="37"/>
      <c r="BS191" s="37"/>
      <c r="BT191" s="37"/>
      <c r="BU191" s="37"/>
      <c r="BV191" s="37"/>
      <c r="BW191" s="37"/>
      <c r="BX191" s="37"/>
      <c r="BY191" s="37"/>
      <c r="BZ191" s="37"/>
      <c r="CA191" s="37"/>
      <c r="CB191" s="37"/>
      <c r="CC191" s="37"/>
      <c r="CD191" s="37"/>
      <c r="CE191" s="37"/>
      <c r="CF191" s="37"/>
      <c r="CG191" s="37"/>
      <c r="CH191" s="37"/>
      <c r="CI191" s="37"/>
      <c r="CJ191" s="37"/>
      <c r="CK191" s="37"/>
      <c r="CL191" s="37"/>
      <c r="CM191" s="37"/>
      <c r="CN191" s="37"/>
      <c r="CO191" s="37"/>
      <c r="CP191" s="37"/>
      <c r="CQ191" s="37"/>
      <c r="CR191" s="37"/>
      <c r="CS191" s="37"/>
      <c r="CT191" s="37"/>
      <c r="CU191" s="37"/>
      <c r="CV191" s="37"/>
      <c r="CW191" s="37"/>
      <c r="CX191" s="37"/>
      <c r="CY191" s="37"/>
      <c r="CZ191" s="37"/>
      <c r="DA191" s="37"/>
      <c r="DB191" s="37"/>
      <c r="DC191" s="37"/>
      <c r="DD191" s="37"/>
      <c r="DE191" s="37"/>
      <c r="DF191" s="37"/>
      <c r="DG191" s="37"/>
      <c r="DH191" s="37"/>
      <c r="DI191" s="37"/>
      <c r="DJ191" s="37"/>
      <c r="DK191" s="37"/>
      <c r="DL191" s="37"/>
      <c r="DM191" s="37"/>
      <c r="DN191" s="37"/>
      <c r="DO191" s="37"/>
      <c r="DP191" s="37"/>
      <c r="DQ191" s="37"/>
      <c r="DR191" s="37"/>
      <c r="DS191" s="37"/>
      <c r="DT191" s="37"/>
      <c r="DU191" s="37"/>
      <c r="DV191" s="37"/>
      <c r="DW191" s="37"/>
      <c r="DX191" s="37"/>
      <c r="DY191" s="37"/>
      <c r="DZ191" s="37"/>
      <c r="EA191" s="37"/>
      <c r="EB191" s="37"/>
      <c r="EC191" s="37"/>
      <c r="ED191" s="37"/>
      <c r="EE191" s="37"/>
      <c r="EF191" s="37"/>
      <c r="EG191" s="37"/>
      <c r="EH191" s="34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</row>
    <row r="192" spans="1:233">
      <c r="A192" s="42">
        <v>183</v>
      </c>
      <c r="B192" s="2"/>
      <c r="C192" s="2"/>
      <c r="D192" s="2"/>
      <c r="E192" s="2"/>
      <c r="F192" s="2"/>
      <c r="G192" s="66"/>
      <c r="H192" s="67"/>
      <c r="I192" s="2"/>
      <c r="J192" s="2"/>
      <c r="K192" s="2"/>
      <c r="L192" s="13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1">
        <f t="shared" si="18"/>
        <v>0</v>
      </c>
      <c r="AH192" s="19" t="b">
        <f t="shared" si="19"/>
        <v>0</v>
      </c>
      <c r="AI192" s="19" t="b">
        <f t="shared" si="16"/>
        <v>0</v>
      </c>
      <c r="AJ192" s="18">
        <f t="shared" si="20"/>
        <v>0</v>
      </c>
      <c r="AK192" s="19">
        <f t="shared" si="17"/>
        <v>0</v>
      </c>
      <c r="AL192" s="18">
        <f t="shared" si="21"/>
        <v>0</v>
      </c>
      <c r="AM192" s="37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7"/>
      <c r="BC192" s="37"/>
      <c r="BD192" s="37"/>
      <c r="BE192" s="37"/>
      <c r="BF192" s="37"/>
      <c r="BG192" s="37"/>
      <c r="BH192" s="37"/>
      <c r="BI192" s="37"/>
      <c r="BJ192" s="37"/>
      <c r="BK192" s="37"/>
      <c r="BL192" s="37"/>
      <c r="BM192" s="37"/>
      <c r="BN192" s="37"/>
      <c r="BO192" s="37"/>
      <c r="BP192" s="37"/>
      <c r="BQ192" s="37"/>
      <c r="BR192" s="37"/>
      <c r="BS192" s="37"/>
      <c r="BT192" s="37"/>
      <c r="BU192" s="37"/>
      <c r="BV192" s="37"/>
      <c r="BW192" s="37"/>
      <c r="BX192" s="37"/>
      <c r="BY192" s="37"/>
      <c r="BZ192" s="37"/>
      <c r="CA192" s="37"/>
      <c r="CB192" s="37"/>
      <c r="CC192" s="37"/>
      <c r="CD192" s="37"/>
      <c r="CE192" s="37"/>
      <c r="CF192" s="37"/>
      <c r="CG192" s="37"/>
      <c r="CH192" s="37"/>
      <c r="CI192" s="37"/>
      <c r="CJ192" s="37"/>
      <c r="CK192" s="37"/>
      <c r="CL192" s="37"/>
      <c r="CM192" s="37"/>
      <c r="CN192" s="37"/>
      <c r="CO192" s="37"/>
      <c r="CP192" s="37"/>
      <c r="CQ192" s="37"/>
      <c r="CR192" s="37"/>
      <c r="CS192" s="37"/>
      <c r="CT192" s="37"/>
      <c r="CU192" s="37"/>
      <c r="CV192" s="37"/>
      <c r="CW192" s="37"/>
      <c r="CX192" s="37"/>
      <c r="CY192" s="37"/>
      <c r="CZ192" s="37"/>
      <c r="DA192" s="37"/>
      <c r="DB192" s="37"/>
      <c r="DC192" s="37"/>
      <c r="DD192" s="37"/>
      <c r="DE192" s="37"/>
      <c r="DF192" s="37"/>
      <c r="DG192" s="37"/>
      <c r="DH192" s="37"/>
      <c r="DI192" s="37"/>
      <c r="DJ192" s="37"/>
      <c r="DK192" s="37"/>
      <c r="DL192" s="37"/>
      <c r="DM192" s="37"/>
      <c r="DN192" s="37"/>
      <c r="DO192" s="37"/>
      <c r="DP192" s="37"/>
      <c r="DQ192" s="37"/>
      <c r="DR192" s="37"/>
      <c r="DS192" s="37"/>
      <c r="DT192" s="37"/>
      <c r="DU192" s="37"/>
      <c r="DV192" s="37"/>
      <c r="DW192" s="37"/>
      <c r="DX192" s="37"/>
      <c r="DY192" s="37"/>
      <c r="DZ192" s="37"/>
      <c r="EA192" s="37"/>
      <c r="EB192" s="37"/>
      <c r="EC192" s="37"/>
      <c r="ED192" s="37"/>
      <c r="EE192" s="37"/>
      <c r="EF192" s="37"/>
      <c r="EG192" s="37"/>
      <c r="EH192" s="34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</row>
    <row r="193" spans="1:233">
      <c r="A193" s="42">
        <v>184</v>
      </c>
      <c r="B193" s="2"/>
      <c r="C193" s="2"/>
      <c r="D193" s="2"/>
      <c r="E193" s="2"/>
      <c r="F193" s="2"/>
      <c r="G193" s="66"/>
      <c r="H193" s="67"/>
      <c r="I193" s="2"/>
      <c r="J193" s="2"/>
      <c r="K193" s="2"/>
      <c r="L193" s="13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1">
        <f t="shared" si="18"/>
        <v>0</v>
      </c>
      <c r="AH193" s="19" t="b">
        <f t="shared" si="19"/>
        <v>0</v>
      </c>
      <c r="AI193" s="19" t="b">
        <f t="shared" si="16"/>
        <v>0</v>
      </c>
      <c r="AJ193" s="18">
        <f t="shared" si="20"/>
        <v>0</v>
      </c>
      <c r="AK193" s="19">
        <f t="shared" si="17"/>
        <v>0</v>
      </c>
      <c r="AL193" s="18">
        <f t="shared" si="21"/>
        <v>0</v>
      </c>
      <c r="AM193" s="37"/>
      <c r="AN193" s="37"/>
      <c r="AO193" s="37"/>
      <c r="AP193" s="37"/>
      <c r="AQ193" s="37"/>
      <c r="AR193" s="37"/>
      <c r="AS193" s="37"/>
      <c r="AT193" s="37"/>
      <c r="AU193" s="37"/>
      <c r="AV193" s="37"/>
      <c r="AW193" s="37"/>
      <c r="AX193" s="37"/>
      <c r="AY193" s="37"/>
      <c r="AZ193" s="37"/>
      <c r="BA193" s="37"/>
      <c r="BB193" s="37"/>
      <c r="BC193" s="37"/>
      <c r="BD193" s="37"/>
      <c r="BE193" s="37"/>
      <c r="BF193" s="37"/>
      <c r="BG193" s="37"/>
      <c r="BH193" s="37"/>
      <c r="BI193" s="37"/>
      <c r="BJ193" s="37"/>
      <c r="BK193" s="37"/>
      <c r="BL193" s="37"/>
      <c r="BM193" s="37"/>
      <c r="BN193" s="37"/>
      <c r="BO193" s="37"/>
      <c r="BP193" s="37"/>
      <c r="BQ193" s="37"/>
      <c r="BR193" s="37"/>
      <c r="BS193" s="37"/>
      <c r="BT193" s="37"/>
      <c r="BU193" s="37"/>
      <c r="BV193" s="37"/>
      <c r="BW193" s="37"/>
      <c r="BX193" s="37"/>
      <c r="BY193" s="37"/>
      <c r="BZ193" s="37"/>
      <c r="CA193" s="37"/>
      <c r="CB193" s="37"/>
      <c r="CC193" s="37"/>
      <c r="CD193" s="37"/>
      <c r="CE193" s="37"/>
      <c r="CF193" s="37"/>
      <c r="CG193" s="37"/>
      <c r="CH193" s="37"/>
      <c r="CI193" s="37"/>
      <c r="CJ193" s="37"/>
      <c r="CK193" s="37"/>
      <c r="CL193" s="37"/>
      <c r="CM193" s="37"/>
      <c r="CN193" s="37"/>
      <c r="CO193" s="37"/>
      <c r="CP193" s="37"/>
      <c r="CQ193" s="37"/>
      <c r="CR193" s="37"/>
      <c r="CS193" s="37"/>
      <c r="CT193" s="37"/>
      <c r="CU193" s="37"/>
      <c r="CV193" s="37"/>
      <c r="CW193" s="37"/>
      <c r="CX193" s="37"/>
      <c r="CY193" s="37"/>
      <c r="CZ193" s="37"/>
      <c r="DA193" s="37"/>
      <c r="DB193" s="37"/>
      <c r="DC193" s="37"/>
      <c r="DD193" s="37"/>
      <c r="DE193" s="37"/>
      <c r="DF193" s="37"/>
      <c r="DG193" s="37"/>
      <c r="DH193" s="37"/>
      <c r="DI193" s="37"/>
      <c r="DJ193" s="37"/>
      <c r="DK193" s="37"/>
      <c r="DL193" s="37"/>
      <c r="DM193" s="37"/>
      <c r="DN193" s="37"/>
      <c r="DO193" s="37"/>
      <c r="DP193" s="37"/>
      <c r="DQ193" s="37"/>
      <c r="DR193" s="37"/>
      <c r="DS193" s="37"/>
      <c r="DT193" s="37"/>
      <c r="DU193" s="37"/>
      <c r="DV193" s="37"/>
      <c r="DW193" s="37"/>
      <c r="DX193" s="37"/>
      <c r="DY193" s="37"/>
      <c r="DZ193" s="37"/>
      <c r="EA193" s="37"/>
      <c r="EB193" s="37"/>
      <c r="EC193" s="37"/>
      <c r="ED193" s="37"/>
      <c r="EE193" s="37"/>
      <c r="EF193" s="37"/>
      <c r="EG193" s="37"/>
      <c r="EH193" s="34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</row>
    <row r="194" spans="1:233">
      <c r="A194" s="41">
        <v>185</v>
      </c>
      <c r="B194" s="1"/>
      <c r="C194" s="1"/>
      <c r="D194" s="1"/>
      <c r="E194" s="1"/>
      <c r="F194" s="1"/>
      <c r="G194" s="66"/>
      <c r="H194" s="67"/>
      <c r="I194" s="1"/>
      <c r="J194" s="1"/>
      <c r="K194" s="1"/>
      <c r="L194" s="12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>
        <f t="shared" si="18"/>
        <v>0</v>
      </c>
      <c r="AH194" s="19" t="b">
        <f t="shared" si="19"/>
        <v>0</v>
      </c>
      <c r="AI194" s="18" t="b">
        <f t="shared" si="16"/>
        <v>0</v>
      </c>
      <c r="AJ194" s="18">
        <f t="shared" si="20"/>
        <v>0</v>
      </c>
      <c r="AK194" s="18">
        <f t="shared" si="17"/>
        <v>0</v>
      </c>
      <c r="AL194" s="18">
        <f t="shared" si="21"/>
        <v>0</v>
      </c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/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6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</row>
    <row r="195" spans="1:233">
      <c r="A195" s="42">
        <v>186</v>
      </c>
      <c r="B195" s="2"/>
      <c r="C195" s="2"/>
      <c r="D195" s="2"/>
      <c r="E195" s="2"/>
      <c r="F195" s="2"/>
      <c r="G195" s="66"/>
      <c r="H195" s="67"/>
      <c r="I195" s="2"/>
      <c r="J195" s="2"/>
      <c r="K195" s="2"/>
      <c r="L195" s="13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1">
        <f t="shared" si="18"/>
        <v>0</v>
      </c>
      <c r="AH195" s="19" t="b">
        <f t="shared" si="19"/>
        <v>0</v>
      </c>
      <c r="AI195" s="19" t="b">
        <f t="shared" si="16"/>
        <v>0</v>
      </c>
      <c r="AJ195" s="18">
        <f t="shared" si="20"/>
        <v>0</v>
      </c>
      <c r="AK195" s="19">
        <f t="shared" si="17"/>
        <v>0</v>
      </c>
      <c r="AL195" s="18">
        <f t="shared" si="21"/>
        <v>0</v>
      </c>
      <c r="AM195" s="37"/>
      <c r="AN195" s="37"/>
      <c r="AO195" s="37"/>
      <c r="AP195" s="37"/>
      <c r="AQ195" s="37"/>
      <c r="AR195" s="37"/>
      <c r="AS195" s="37"/>
      <c r="AT195" s="37"/>
      <c r="AU195" s="37"/>
      <c r="AV195" s="37"/>
      <c r="AW195" s="37"/>
      <c r="AX195" s="37"/>
      <c r="AY195" s="37"/>
      <c r="AZ195" s="37"/>
      <c r="BA195" s="37"/>
      <c r="BB195" s="37"/>
      <c r="BC195" s="37"/>
      <c r="BD195" s="37"/>
      <c r="BE195" s="37"/>
      <c r="BF195" s="37"/>
      <c r="BG195" s="37"/>
      <c r="BH195" s="37"/>
      <c r="BI195" s="37"/>
      <c r="BJ195" s="37"/>
      <c r="BK195" s="37"/>
      <c r="BL195" s="37"/>
      <c r="BM195" s="37"/>
      <c r="BN195" s="37"/>
      <c r="BO195" s="37"/>
      <c r="BP195" s="37"/>
      <c r="BQ195" s="37"/>
      <c r="BR195" s="37"/>
      <c r="BS195" s="37"/>
      <c r="BT195" s="37"/>
      <c r="BU195" s="37"/>
      <c r="BV195" s="37"/>
      <c r="BW195" s="37"/>
      <c r="BX195" s="37"/>
      <c r="BY195" s="37"/>
      <c r="BZ195" s="37"/>
      <c r="CA195" s="37"/>
      <c r="CB195" s="37"/>
      <c r="CC195" s="37"/>
      <c r="CD195" s="37"/>
      <c r="CE195" s="37"/>
      <c r="CF195" s="37"/>
      <c r="CG195" s="37"/>
      <c r="CH195" s="37"/>
      <c r="CI195" s="37"/>
      <c r="CJ195" s="37"/>
      <c r="CK195" s="37"/>
      <c r="CL195" s="37"/>
      <c r="CM195" s="37"/>
      <c r="CN195" s="37"/>
      <c r="CO195" s="37"/>
      <c r="CP195" s="37"/>
      <c r="CQ195" s="37"/>
      <c r="CR195" s="37"/>
      <c r="CS195" s="37"/>
      <c r="CT195" s="37"/>
      <c r="CU195" s="37"/>
      <c r="CV195" s="37"/>
      <c r="CW195" s="37"/>
      <c r="CX195" s="37"/>
      <c r="CY195" s="37"/>
      <c r="CZ195" s="37"/>
      <c r="DA195" s="37"/>
      <c r="DB195" s="37"/>
      <c r="DC195" s="37"/>
      <c r="DD195" s="37"/>
      <c r="DE195" s="37"/>
      <c r="DF195" s="37"/>
      <c r="DG195" s="37"/>
      <c r="DH195" s="37"/>
      <c r="DI195" s="37"/>
      <c r="DJ195" s="37"/>
      <c r="DK195" s="37"/>
      <c r="DL195" s="37"/>
      <c r="DM195" s="37"/>
      <c r="DN195" s="37"/>
      <c r="DO195" s="37"/>
      <c r="DP195" s="37"/>
      <c r="DQ195" s="37"/>
      <c r="DR195" s="37"/>
      <c r="DS195" s="37"/>
      <c r="DT195" s="37"/>
      <c r="DU195" s="37"/>
      <c r="DV195" s="37"/>
      <c r="DW195" s="37"/>
      <c r="DX195" s="37"/>
      <c r="DY195" s="37"/>
      <c r="DZ195" s="37"/>
      <c r="EA195" s="37"/>
      <c r="EB195" s="37"/>
      <c r="EC195" s="37"/>
      <c r="ED195" s="37"/>
      <c r="EE195" s="37"/>
      <c r="EF195" s="37"/>
      <c r="EG195" s="37"/>
      <c r="EH195" s="34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</row>
    <row r="196" spans="1:233">
      <c r="A196" s="42">
        <v>187</v>
      </c>
      <c r="B196" s="2"/>
      <c r="C196" s="2"/>
      <c r="D196" s="2"/>
      <c r="E196" s="2"/>
      <c r="F196" s="2"/>
      <c r="G196" s="66"/>
      <c r="H196" s="67"/>
      <c r="I196" s="2"/>
      <c r="J196" s="2"/>
      <c r="K196" s="2"/>
      <c r="L196" s="13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1">
        <f t="shared" si="18"/>
        <v>0</v>
      </c>
      <c r="AH196" s="19" t="b">
        <f t="shared" si="19"/>
        <v>0</v>
      </c>
      <c r="AI196" s="19" t="b">
        <f t="shared" si="16"/>
        <v>0</v>
      </c>
      <c r="AJ196" s="18">
        <f t="shared" si="20"/>
        <v>0</v>
      </c>
      <c r="AK196" s="19">
        <f t="shared" si="17"/>
        <v>0</v>
      </c>
      <c r="AL196" s="18">
        <f t="shared" si="21"/>
        <v>0</v>
      </c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37"/>
      <c r="CF196" s="37"/>
      <c r="CG196" s="37"/>
      <c r="CH196" s="37"/>
      <c r="CI196" s="37"/>
      <c r="CJ196" s="37"/>
      <c r="CK196" s="37"/>
      <c r="CL196" s="37"/>
      <c r="CM196" s="37"/>
      <c r="CN196" s="37"/>
      <c r="CO196" s="37"/>
      <c r="CP196" s="37"/>
      <c r="CQ196" s="37"/>
      <c r="CR196" s="37"/>
      <c r="CS196" s="37"/>
      <c r="CT196" s="37"/>
      <c r="CU196" s="37"/>
      <c r="CV196" s="37"/>
      <c r="CW196" s="37"/>
      <c r="CX196" s="37"/>
      <c r="CY196" s="37"/>
      <c r="CZ196" s="37"/>
      <c r="DA196" s="37"/>
      <c r="DB196" s="37"/>
      <c r="DC196" s="37"/>
      <c r="DD196" s="37"/>
      <c r="DE196" s="37"/>
      <c r="DF196" s="37"/>
      <c r="DG196" s="37"/>
      <c r="DH196" s="37"/>
      <c r="DI196" s="37"/>
      <c r="DJ196" s="37"/>
      <c r="DK196" s="37"/>
      <c r="DL196" s="37"/>
      <c r="DM196" s="37"/>
      <c r="DN196" s="37"/>
      <c r="DO196" s="37"/>
      <c r="DP196" s="37"/>
      <c r="DQ196" s="37"/>
      <c r="DR196" s="37"/>
      <c r="DS196" s="37"/>
      <c r="DT196" s="37"/>
      <c r="DU196" s="37"/>
      <c r="DV196" s="37"/>
      <c r="DW196" s="37"/>
      <c r="DX196" s="37"/>
      <c r="DY196" s="37"/>
      <c r="DZ196" s="37"/>
      <c r="EA196" s="37"/>
      <c r="EB196" s="37"/>
      <c r="EC196" s="37"/>
      <c r="ED196" s="37"/>
      <c r="EE196" s="37"/>
      <c r="EF196" s="37"/>
      <c r="EG196" s="37"/>
      <c r="EH196" s="34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</row>
    <row r="197" spans="1:233">
      <c r="A197" s="42">
        <v>188</v>
      </c>
      <c r="B197" s="2"/>
      <c r="C197" s="2"/>
      <c r="D197" s="2"/>
      <c r="E197" s="2"/>
      <c r="F197" s="2"/>
      <c r="G197" s="66"/>
      <c r="H197" s="67"/>
      <c r="I197" s="2"/>
      <c r="J197" s="2"/>
      <c r="K197" s="2"/>
      <c r="L197" s="13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1">
        <f t="shared" si="18"/>
        <v>0</v>
      </c>
      <c r="AH197" s="19" t="b">
        <f t="shared" si="19"/>
        <v>0</v>
      </c>
      <c r="AI197" s="19" t="b">
        <f t="shared" si="16"/>
        <v>0</v>
      </c>
      <c r="AJ197" s="18">
        <f t="shared" si="20"/>
        <v>0</v>
      </c>
      <c r="AK197" s="19">
        <f t="shared" si="17"/>
        <v>0</v>
      </c>
      <c r="AL197" s="18">
        <f t="shared" si="21"/>
        <v>0</v>
      </c>
      <c r="AM197" s="37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7"/>
      <c r="BC197" s="37"/>
      <c r="BD197" s="37"/>
      <c r="BE197" s="37"/>
      <c r="BF197" s="37"/>
      <c r="BG197" s="37"/>
      <c r="BH197" s="37"/>
      <c r="BI197" s="37"/>
      <c r="BJ197" s="37"/>
      <c r="BK197" s="37"/>
      <c r="BL197" s="37"/>
      <c r="BM197" s="37"/>
      <c r="BN197" s="37"/>
      <c r="BO197" s="37"/>
      <c r="BP197" s="37"/>
      <c r="BQ197" s="37"/>
      <c r="BR197" s="37"/>
      <c r="BS197" s="37"/>
      <c r="BT197" s="37"/>
      <c r="BU197" s="37"/>
      <c r="BV197" s="37"/>
      <c r="BW197" s="37"/>
      <c r="BX197" s="37"/>
      <c r="BY197" s="37"/>
      <c r="BZ197" s="37"/>
      <c r="CA197" s="37"/>
      <c r="CB197" s="37"/>
      <c r="CC197" s="37"/>
      <c r="CD197" s="37"/>
      <c r="CE197" s="37"/>
      <c r="CF197" s="37"/>
      <c r="CG197" s="37"/>
      <c r="CH197" s="37"/>
      <c r="CI197" s="37"/>
      <c r="CJ197" s="37"/>
      <c r="CK197" s="37"/>
      <c r="CL197" s="37"/>
      <c r="CM197" s="37"/>
      <c r="CN197" s="37"/>
      <c r="CO197" s="37"/>
      <c r="CP197" s="37"/>
      <c r="CQ197" s="37"/>
      <c r="CR197" s="37"/>
      <c r="CS197" s="37"/>
      <c r="CT197" s="37"/>
      <c r="CU197" s="37"/>
      <c r="CV197" s="37"/>
      <c r="CW197" s="37"/>
      <c r="CX197" s="37"/>
      <c r="CY197" s="37"/>
      <c r="CZ197" s="37"/>
      <c r="DA197" s="37"/>
      <c r="DB197" s="37"/>
      <c r="DC197" s="37"/>
      <c r="DD197" s="37"/>
      <c r="DE197" s="37"/>
      <c r="DF197" s="37"/>
      <c r="DG197" s="37"/>
      <c r="DH197" s="37"/>
      <c r="DI197" s="37"/>
      <c r="DJ197" s="37"/>
      <c r="DK197" s="37"/>
      <c r="DL197" s="37"/>
      <c r="DM197" s="37"/>
      <c r="DN197" s="37"/>
      <c r="DO197" s="37"/>
      <c r="DP197" s="37"/>
      <c r="DQ197" s="37"/>
      <c r="DR197" s="37"/>
      <c r="DS197" s="37"/>
      <c r="DT197" s="37"/>
      <c r="DU197" s="37"/>
      <c r="DV197" s="37"/>
      <c r="DW197" s="37"/>
      <c r="DX197" s="37"/>
      <c r="DY197" s="37"/>
      <c r="DZ197" s="37"/>
      <c r="EA197" s="37"/>
      <c r="EB197" s="37"/>
      <c r="EC197" s="37"/>
      <c r="ED197" s="37"/>
      <c r="EE197" s="37"/>
      <c r="EF197" s="37"/>
      <c r="EG197" s="37"/>
      <c r="EH197" s="34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</row>
    <row r="198" spans="1:233">
      <c r="A198" s="41">
        <v>189</v>
      </c>
      <c r="B198" s="1"/>
      <c r="C198" s="1"/>
      <c r="D198" s="1"/>
      <c r="E198" s="1"/>
      <c r="F198" s="1"/>
      <c r="G198" s="66"/>
      <c r="H198" s="67"/>
      <c r="I198" s="1"/>
      <c r="J198" s="1"/>
      <c r="K198" s="1"/>
      <c r="L198" s="12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>
        <f t="shared" si="18"/>
        <v>0</v>
      </c>
      <c r="AH198" s="19" t="b">
        <f t="shared" si="19"/>
        <v>0</v>
      </c>
      <c r="AI198" s="18" t="b">
        <f t="shared" si="16"/>
        <v>0</v>
      </c>
      <c r="AJ198" s="18">
        <f t="shared" si="20"/>
        <v>0</v>
      </c>
      <c r="AK198" s="18">
        <f t="shared" si="17"/>
        <v>0</v>
      </c>
      <c r="AL198" s="18">
        <f t="shared" si="21"/>
        <v>0</v>
      </c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6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</row>
    <row r="199" spans="1:233">
      <c r="A199" s="42">
        <v>190</v>
      </c>
      <c r="B199" s="2"/>
      <c r="C199" s="2"/>
      <c r="D199" s="2"/>
      <c r="E199" s="2"/>
      <c r="F199" s="2"/>
      <c r="G199" s="66"/>
      <c r="H199" s="67"/>
      <c r="I199" s="2"/>
      <c r="J199" s="2"/>
      <c r="K199" s="2"/>
      <c r="L199" s="13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1">
        <f t="shared" si="18"/>
        <v>0</v>
      </c>
      <c r="AH199" s="19" t="b">
        <f t="shared" si="19"/>
        <v>0</v>
      </c>
      <c r="AI199" s="19" t="b">
        <f t="shared" si="16"/>
        <v>0</v>
      </c>
      <c r="AJ199" s="18">
        <f t="shared" si="20"/>
        <v>0</v>
      </c>
      <c r="AK199" s="19">
        <f t="shared" si="17"/>
        <v>0</v>
      </c>
      <c r="AL199" s="18">
        <f t="shared" si="21"/>
        <v>0</v>
      </c>
      <c r="AM199" s="37"/>
      <c r="AN199" s="37"/>
      <c r="AO199" s="37"/>
      <c r="AP199" s="37"/>
      <c r="AQ199" s="37"/>
      <c r="AR199" s="37"/>
      <c r="AS199" s="37"/>
      <c r="AT199" s="37"/>
      <c r="AU199" s="37"/>
      <c r="AV199" s="37"/>
      <c r="AW199" s="37"/>
      <c r="AX199" s="37"/>
      <c r="AY199" s="37"/>
      <c r="AZ199" s="37"/>
      <c r="BA199" s="37"/>
      <c r="BB199" s="37"/>
      <c r="BC199" s="37"/>
      <c r="BD199" s="37"/>
      <c r="BE199" s="37"/>
      <c r="BF199" s="37"/>
      <c r="BG199" s="37"/>
      <c r="BH199" s="37"/>
      <c r="BI199" s="37"/>
      <c r="BJ199" s="37"/>
      <c r="BK199" s="37"/>
      <c r="BL199" s="37"/>
      <c r="BM199" s="37"/>
      <c r="BN199" s="37"/>
      <c r="BO199" s="37"/>
      <c r="BP199" s="37"/>
      <c r="BQ199" s="37"/>
      <c r="BR199" s="37"/>
      <c r="BS199" s="37"/>
      <c r="BT199" s="37"/>
      <c r="BU199" s="37"/>
      <c r="BV199" s="37"/>
      <c r="BW199" s="37"/>
      <c r="BX199" s="37"/>
      <c r="BY199" s="37"/>
      <c r="BZ199" s="37"/>
      <c r="CA199" s="37"/>
      <c r="CB199" s="37"/>
      <c r="CC199" s="37"/>
      <c r="CD199" s="37"/>
      <c r="CE199" s="37"/>
      <c r="CF199" s="37"/>
      <c r="CG199" s="37"/>
      <c r="CH199" s="37"/>
      <c r="CI199" s="37"/>
      <c r="CJ199" s="37"/>
      <c r="CK199" s="37"/>
      <c r="CL199" s="37"/>
      <c r="CM199" s="37"/>
      <c r="CN199" s="37"/>
      <c r="CO199" s="37"/>
      <c r="CP199" s="37"/>
      <c r="CQ199" s="37"/>
      <c r="CR199" s="37"/>
      <c r="CS199" s="37"/>
      <c r="CT199" s="37"/>
      <c r="CU199" s="37"/>
      <c r="CV199" s="37"/>
      <c r="CW199" s="37"/>
      <c r="CX199" s="37"/>
      <c r="CY199" s="37"/>
      <c r="CZ199" s="37"/>
      <c r="DA199" s="37"/>
      <c r="DB199" s="37"/>
      <c r="DC199" s="37"/>
      <c r="DD199" s="37"/>
      <c r="DE199" s="37"/>
      <c r="DF199" s="37"/>
      <c r="DG199" s="37"/>
      <c r="DH199" s="37"/>
      <c r="DI199" s="37"/>
      <c r="DJ199" s="37"/>
      <c r="DK199" s="37"/>
      <c r="DL199" s="37"/>
      <c r="DM199" s="37"/>
      <c r="DN199" s="37"/>
      <c r="DO199" s="37"/>
      <c r="DP199" s="37"/>
      <c r="DQ199" s="37"/>
      <c r="DR199" s="37"/>
      <c r="DS199" s="37"/>
      <c r="DT199" s="37"/>
      <c r="DU199" s="37"/>
      <c r="DV199" s="37"/>
      <c r="DW199" s="37"/>
      <c r="DX199" s="37"/>
      <c r="DY199" s="37"/>
      <c r="DZ199" s="37"/>
      <c r="EA199" s="37"/>
      <c r="EB199" s="37"/>
      <c r="EC199" s="37"/>
      <c r="ED199" s="37"/>
      <c r="EE199" s="37"/>
      <c r="EF199" s="37"/>
      <c r="EG199" s="37"/>
      <c r="EH199" s="34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</row>
    <row r="200" spans="1:233">
      <c r="A200" s="42">
        <v>191</v>
      </c>
      <c r="B200" s="2"/>
      <c r="C200" s="2"/>
      <c r="D200" s="2"/>
      <c r="E200" s="2"/>
      <c r="F200" s="2"/>
      <c r="G200" s="66"/>
      <c r="H200" s="67"/>
      <c r="I200" s="2"/>
      <c r="J200" s="2"/>
      <c r="K200" s="2"/>
      <c r="L200" s="13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">
        <f t="shared" si="18"/>
        <v>0</v>
      </c>
      <c r="AH200" s="19" t="b">
        <f t="shared" si="19"/>
        <v>0</v>
      </c>
      <c r="AI200" s="19" t="b">
        <f t="shared" si="16"/>
        <v>0</v>
      </c>
      <c r="AJ200" s="18">
        <f t="shared" si="20"/>
        <v>0</v>
      </c>
      <c r="AK200" s="19">
        <f t="shared" si="17"/>
        <v>0</v>
      </c>
      <c r="AL200" s="18">
        <f t="shared" si="21"/>
        <v>0</v>
      </c>
      <c r="AM200" s="37"/>
      <c r="AN200" s="37"/>
      <c r="AO200" s="37"/>
      <c r="AP200" s="37"/>
      <c r="AQ200" s="37"/>
      <c r="AR200" s="37"/>
      <c r="AS200" s="37"/>
      <c r="AT200" s="37"/>
      <c r="AU200" s="37"/>
      <c r="AV200" s="37"/>
      <c r="AW200" s="37"/>
      <c r="AX200" s="37"/>
      <c r="AY200" s="37"/>
      <c r="AZ200" s="37"/>
      <c r="BA200" s="37"/>
      <c r="BB200" s="37"/>
      <c r="BC200" s="37"/>
      <c r="BD200" s="37"/>
      <c r="BE200" s="37"/>
      <c r="BF200" s="37"/>
      <c r="BG200" s="37"/>
      <c r="BH200" s="37"/>
      <c r="BI200" s="37"/>
      <c r="BJ200" s="37"/>
      <c r="BK200" s="37"/>
      <c r="BL200" s="37"/>
      <c r="BM200" s="37"/>
      <c r="BN200" s="37"/>
      <c r="BO200" s="37"/>
      <c r="BP200" s="37"/>
      <c r="BQ200" s="37"/>
      <c r="BR200" s="37"/>
      <c r="BS200" s="37"/>
      <c r="BT200" s="37"/>
      <c r="BU200" s="37"/>
      <c r="BV200" s="37"/>
      <c r="BW200" s="37"/>
      <c r="BX200" s="37"/>
      <c r="BY200" s="37"/>
      <c r="BZ200" s="37"/>
      <c r="CA200" s="37"/>
      <c r="CB200" s="37"/>
      <c r="CC200" s="37"/>
      <c r="CD200" s="37"/>
      <c r="CE200" s="37"/>
      <c r="CF200" s="37"/>
      <c r="CG200" s="37"/>
      <c r="CH200" s="37"/>
      <c r="CI200" s="37"/>
      <c r="CJ200" s="37"/>
      <c r="CK200" s="37"/>
      <c r="CL200" s="37"/>
      <c r="CM200" s="37"/>
      <c r="CN200" s="37"/>
      <c r="CO200" s="37"/>
      <c r="CP200" s="37"/>
      <c r="CQ200" s="37"/>
      <c r="CR200" s="37"/>
      <c r="CS200" s="37"/>
      <c r="CT200" s="37"/>
      <c r="CU200" s="37"/>
      <c r="CV200" s="37"/>
      <c r="CW200" s="37"/>
      <c r="CX200" s="37"/>
      <c r="CY200" s="37"/>
      <c r="CZ200" s="37"/>
      <c r="DA200" s="37"/>
      <c r="DB200" s="37"/>
      <c r="DC200" s="37"/>
      <c r="DD200" s="37"/>
      <c r="DE200" s="37"/>
      <c r="DF200" s="37"/>
      <c r="DG200" s="37"/>
      <c r="DH200" s="37"/>
      <c r="DI200" s="37"/>
      <c r="DJ200" s="37"/>
      <c r="DK200" s="37"/>
      <c r="DL200" s="37"/>
      <c r="DM200" s="37"/>
      <c r="DN200" s="37"/>
      <c r="DO200" s="37"/>
      <c r="DP200" s="37"/>
      <c r="DQ200" s="37"/>
      <c r="DR200" s="37"/>
      <c r="DS200" s="37"/>
      <c r="DT200" s="37"/>
      <c r="DU200" s="37"/>
      <c r="DV200" s="37"/>
      <c r="DW200" s="37"/>
      <c r="DX200" s="37"/>
      <c r="DY200" s="37"/>
      <c r="DZ200" s="37"/>
      <c r="EA200" s="37"/>
      <c r="EB200" s="37"/>
      <c r="EC200" s="37"/>
      <c r="ED200" s="37"/>
      <c r="EE200" s="37"/>
      <c r="EF200" s="37"/>
      <c r="EG200" s="37"/>
      <c r="EH200" s="34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</row>
    <row r="201" spans="1:233">
      <c r="A201" s="42">
        <v>192</v>
      </c>
      <c r="B201" s="2"/>
      <c r="C201" s="2"/>
      <c r="D201" s="2"/>
      <c r="E201" s="2"/>
      <c r="F201" s="2"/>
      <c r="G201" s="66"/>
      <c r="H201" s="67"/>
      <c r="I201" s="2"/>
      <c r="J201" s="2"/>
      <c r="K201" s="2"/>
      <c r="L201" s="13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1">
        <f t="shared" si="18"/>
        <v>0</v>
      </c>
      <c r="AH201" s="19" t="b">
        <f t="shared" si="19"/>
        <v>0</v>
      </c>
      <c r="AI201" s="19" t="b">
        <f t="shared" si="16"/>
        <v>0</v>
      </c>
      <c r="AJ201" s="18">
        <f t="shared" si="20"/>
        <v>0</v>
      </c>
      <c r="AK201" s="19">
        <f t="shared" si="17"/>
        <v>0</v>
      </c>
      <c r="AL201" s="18">
        <f t="shared" si="21"/>
        <v>0</v>
      </c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37"/>
      <c r="BL201" s="37"/>
      <c r="BM201" s="37"/>
      <c r="BN201" s="37"/>
      <c r="BO201" s="37"/>
      <c r="BP201" s="37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37"/>
      <c r="CB201" s="37"/>
      <c r="CC201" s="37"/>
      <c r="CD201" s="37"/>
      <c r="CE201" s="37"/>
      <c r="CF201" s="37"/>
      <c r="CG201" s="37"/>
      <c r="CH201" s="37"/>
      <c r="CI201" s="37"/>
      <c r="CJ201" s="37"/>
      <c r="CK201" s="37"/>
      <c r="CL201" s="37"/>
      <c r="CM201" s="37"/>
      <c r="CN201" s="37"/>
      <c r="CO201" s="37"/>
      <c r="CP201" s="37"/>
      <c r="CQ201" s="37"/>
      <c r="CR201" s="37"/>
      <c r="CS201" s="37"/>
      <c r="CT201" s="37"/>
      <c r="CU201" s="37"/>
      <c r="CV201" s="37"/>
      <c r="CW201" s="37"/>
      <c r="CX201" s="37"/>
      <c r="CY201" s="37"/>
      <c r="CZ201" s="37"/>
      <c r="DA201" s="37"/>
      <c r="DB201" s="37"/>
      <c r="DC201" s="37"/>
      <c r="DD201" s="37"/>
      <c r="DE201" s="37"/>
      <c r="DF201" s="37"/>
      <c r="DG201" s="37"/>
      <c r="DH201" s="37"/>
      <c r="DI201" s="37"/>
      <c r="DJ201" s="37"/>
      <c r="DK201" s="37"/>
      <c r="DL201" s="37"/>
      <c r="DM201" s="37"/>
      <c r="DN201" s="37"/>
      <c r="DO201" s="37"/>
      <c r="DP201" s="37"/>
      <c r="DQ201" s="37"/>
      <c r="DR201" s="37"/>
      <c r="DS201" s="37"/>
      <c r="DT201" s="37"/>
      <c r="DU201" s="37"/>
      <c r="DV201" s="37"/>
      <c r="DW201" s="37"/>
      <c r="DX201" s="37"/>
      <c r="DY201" s="37"/>
      <c r="DZ201" s="37"/>
      <c r="EA201" s="37"/>
      <c r="EB201" s="37"/>
      <c r="EC201" s="37"/>
      <c r="ED201" s="37"/>
      <c r="EE201" s="37"/>
      <c r="EF201" s="37"/>
      <c r="EG201" s="37"/>
      <c r="EH201" s="34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</row>
    <row r="202" spans="1:233">
      <c r="A202" s="41">
        <v>193</v>
      </c>
      <c r="B202" s="1"/>
      <c r="C202" s="1"/>
      <c r="D202" s="1"/>
      <c r="E202" s="1"/>
      <c r="F202" s="1"/>
      <c r="G202" s="66"/>
      <c r="H202" s="67"/>
      <c r="I202" s="1"/>
      <c r="J202" s="1"/>
      <c r="K202" s="1"/>
      <c r="L202" s="12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>
        <f t="shared" si="18"/>
        <v>0</v>
      </c>
      <c r="AH202" s="19" t="b">
        <f t="shared" si="19"/>
        <v>0</v>
      </c>
      <c r="AI202" s="18" t="b">
        <f t="shared" ref="AI202:AI265" si="22">IF(L202="科技",IF(AH202&gt;16,16,AH202),IF(L202="一般",IF(AH202&gt;12,12,AH202),IF(L202="志愿服务",IF(AH202&gt;14,14,AH202))))</f>
        <v>0</v>
      </c>
      <c r="AJ202" s="18">
        <f t="shared" si="20"/>
        <v>0</v>
      </c>
      <c r="AK202" s="18">
        <f t="shared" ref="AK202:AK265" si="23">IF(AJ202&gt;K202,K202,AJ202)</f>
        <v>0</v>
      </c>
      <c r="AL202" s="18">
        <f t="shared" si="21"/>
        <v>0</v>
      </c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/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6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</row>
    <row r="203" spans="1:233">
      <c r="A203" s="42">
        <v>194</v>
      </c>
      <c r="B203" s="2"/>
      <c r="C203" s="2"/>
      <c r="D203" s="2"/>
      <c r="E203" s="2"/>
      <c r="F203" s="2"/>
      <c r="G203" s="66"/>
      <c r="H203" s="67"/>
      <c r="I203" s="2"/>
      <c r="J203" s="2"/>
      <c r="K203" s="2"/>
      <c r="L203" s="13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1">
        <f t="shared" ref="AG203:AG266" si="24">SUM(COUNTIF(N203:AF203,"校级第一组织者"),COUNTIF(N203:AF203,"校级主要组织者"),COUNTIF(N203:AF203,"校级一般组织者"),COUNTIF(N203:AF203,"社团级第一组织者"),COUNTIF(N203:AF203,"社团级主要组织者"),COUNTIF(N203:AF203,"社团级一般组织者"),COUNTIF(N203:AF203,"参与"))</f>
        <v>0</v>
      </c>
      <c r="AH203" s="19" t="b">
        <f t="shared" ref="AH203:AH266" si="25">IF(L203="科技",IF(AG203&gt;1,((AG203-2)*2+8),0),IF(L203="一般",IF(AG203&gt;1,((AG203-2)*1+8),0),IF(L203="志愿服务",IF(AG203&gt;1,(AG203*1.5+8),0))))</f>
        <v>0</v>
      </c>
      <c r="AI203" s="19" t="b">
        <f t="shared" si="22"/>
        <v>0</v>
      </c>
      <c r="AJ203" s="18">
        <f t="shared" ref="AJ203:AJ266" si="26">SUM(COUNTIF(N203:AF203,"校级第一组织者")*8,COUNTIF(N203:AF203,"社团级第一组织者")*6,COUNTIF(N203:AF203,"校级主要组织者")*6,COUNTIF(N203:AF203,"社团级主要组织者")*4,COUNTIF(N203:AF203,"校级一般组织者")*4,COUNTIF(N203:AF203,"社团级一般组织者")*2)</f>
        <v>0</v>
      </c>
      <c r="AK203" s="19">
        <f t="shared" si="23"/>
        <v>0</v>
      </c>
      <c r="AL203" s="18">
        <f t="shared" ref="AL203:AL266" si="27">SUM(K203,AI203,AK203)</f>
        <v>0</v>
      </c>
      <c r="AM203" s="37"/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7"/>
      <c r="BC203" s="37"/>
      <c r="BD203" s="37"/>
      <c r="BE203" s="37"/>
      <c r="BF203" s="37"/>
      <c r="BG203" s="37"/>
      <c r="BH203" s="37"/>
      <c r="BI203" s="37"/>
      <c r="BJ203" s="37"/>
      <c r="BK203" s="37"/>
      <c r="BL203" s="37"/>
      <c r="BM203" s="37"/>
      <c r="BN203" s="37"/>
      <c r="BO203" s="37"/>
      <c r="BP203" s="37"/>
      <c r="BQ203" s="37"/>
      <c r="BR203" s="37"/>
      <c r="BS203" s="37"/>
      <c r="BT203" s="37"/>
      <c r="BU203" s="37"/>
      <c r="BV203" s="37"/>
      <c r="BW203" s="37"/>
      <c r="BX203" s="37"/>
      <c r="BY203" s="37"/>
      <c r="BZ203" s="37"/>
      <c r="CA203" s="37"/>
      <c r="CB203" s="37"/>
      <c r="CC203" s="37"/>
      <c r="CD203" s="37"/>
      <c r="CE203" s="37"/>
      <c r="CF203" s="37"/>
      <c r="CG203" s="37"/>
      <c r="CH203" s="37"/>
      <c r="CI203" s="37"/>
      <c r="CJ203" s="37"/>
      <c r="CK203" s="37"/>
      <c r="CL203" s="37"/>
      <c r="CM203" s="37"/>
      <c r="CN203" s="37"/>
      <c r="CO203" s="37"/>
      <c r="CP203" s="37"/>
      <c r="CQ203" s="37"/>
      <c r="CR203" s="37"/>
      <c r="CS203" s="37"/>
      <c r="CT203" s="37"/>
      <c r="CU203" s="37"/>
      <c r="CV203" s="37"/>
      <c r="CW203" s="37"/>
      <c r="CX203" s="37"/>
      <c r="CY203" s="37"/>
      <c r="CZ203" s="37"/>
      <c r="DA203" s="37"/>
      <c r="DB203" s="37"/>
      <c r="DC203" s="37"/>
      <c r="DD203" s="37"/>
      <c r="DE203" s="37"/>
      <c r="DF203" s="37"/>
      <c r="DG203" s="37"/>
      <c r="DH203" s="37"/>
      <c r="DI203" s="37"/>
      <c r="DJ203" s="37"/>
      <c r="DK203" s="37"/>
      <c r="DL203" s="37"/>
      <c r="DM203" s="37"/>
      <c r="DN203" s="37"/>
      <c r="DO203" s="37"/>
      <c r="DP203" s="37"/>
      <c r="DQ203" s="37"/>
      <c r="DR203" s="37"/>
      <c r="DS203" s="37"/>
      <c r="DT203" s="37"/>
      <c r="DU203" s="37"/>
      <c r="DV203" s="37"/>
      <c r="DW203" s="37"/>
      <c r="DX203" s="37"/>
      <c r="DY203" s="37"/>
      <c r="DZ203" s="37"/>
      <c r="EA203" s="37"/>
      <c r="EB203" s="37"/>
      <c r="EC203" s="37"/>
      <c r="ED203" s="37"/>
      <c r="EE203" s="37"/>
      <c r="EF203" s="37"/>
      <c r="EG203" s="37"/>
      <c r="EH203" s="34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</row>
    <row r="204" spans="1:233">
      <c r="A204" s="42">
        <v>195</v>
      </c>
      <c r="B204" s="2"/>
      <c r="C204" s="2"/>
      <c r="D204" s="2"/>
      <c r="E204" s="2"/>
      <c r="F204" s="2"/>
      <c r="G204" s="66"/>
      <c r="H204" s="67"/>
      <c r="I204" s="2"/>
      <c r="J204" s="2"/>
      <c r="K204" s="2"/>
      <c r="L204" s="13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1">
        <f t="shared" si="24"/>
        <v>0</v>
      </c>
      <c r="AH204" s="19" t="b">
        <f t="shared" si="25"/>
        <v>0</v>
      </c>
      <c r="AI204" s="19" t="b">
        <f t="shared" si="22"/>
        <v>0</v>
      </c>
      <c r="AJ204" s="18">
        <f t="shared" si="26"/>
        <v>0</v>
      </c>
      <c r="AK204" s="19">
        <f t="shared" si="23"/>
        <v>0</v>
      </c>
      <c r="AL204" s="18">
        <f t="shared" si="27"/>
        <v>0</v>
      </c>
      <c r="AM204" s="37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7"/>
      <c r="BC204" s="37"/>
      <c r="BD204" s="37"/>
      <c r="BE204" s="37"/>
      <c r="BF204" s="37"/>
      <c r="BG204" s="37"/>
      <c r="BH204" s="37"/>
      <c r="BI204" s="37"/>
      <c r="BJ204" s="37"/>
      <c r="BK204" s="37"/>
      <c r="BL204" s="37"/>
      <c r="BM204" s="37"/>
      <c r="BN204" s="37"/>
      <c r="BO204" s="37"/>
      <c r="BP204" s="37"/>
      <c r="BQ204" s="37"/>
      <c r="BR204" s="37"/>
      <c r="BS204" s="37"/>
      <c r="BT204" s="37"/>
      <c r="BU204" s="37"/>
      <c r="BV204" s="37"/>
      <c r="BW204" s="37"/>
      <c r="BX204" s="37"/>
      <c r="BY204" s="37"/>
      <c r="BZ204" s="37"/>
      <c r="CA204" s="37"/>
      <c r="CB204" s="37"/>
      <c r="CC204" s="37"/>
      <c r="CD204" s="37"/>
      <c r="CE204" s="37"/>
      <c r="CF204" s="37"/>
      <c r="CG204" s="37"/>
      <c r="CH204" s="37"/>
      <c r="CI204" s="37"/>
      <c r="CJ204" s="37"/>
      <c r="CK204" s="37"/>
      <c r="CL204" s="37"/>
      <c r="CM204" s="37"/>
      <c r="CN204" s="37"/>
      <c r="CO204" s="37"/>
      <c r="CP204" s="37"/>
      <c r="CQ204" s="37"/>
      <c r="CR204" s="37"/>
      <c r="CS204" s="37"/>
      <c r="CT204" s="37"/>
      <c r="CU204" s="37"/>
      <c r="CV204" s="37"/>
      <c r="CW204" s="37"/>
      <c r="CX204" s="37"/>
      <c r="CY204" s="37"/>
      <c r="CZ204" s="37"/>
      <c r="DA204" s="37"/>
      <c r="DB204" s="37"/>
      <c r="DC204" s="37"/>
      <c r="DD204" s="37"/>
      <c r="DE204" s="37"/>
      <c r="DF204" s="37"/>
      <c r="DG204" s="37"/>
      <c r="DH204" s="37"/>
      <c r="DI204" s="37"/>
      <c r="DJ204" s="37"/>
      <c r="DK204" s="37"/>
      <c r="DL204" s="37"/>
      <c r="DM204" s="37"/>
      <c r="DN204" s="37"/>
      <c r="DO204" s="37"/>
      <c r="DP204" s="37"/>
      <c r="DQ204" s="37"/>
      <c r="DR204" s="37"/>
      <c r="DS204" s="37"/>
      <c r="DT204" s="37"/>
      <c r="DU204" s="37"/>
      <c r="DV204" s="37"/>
      <c r="DW204" s="37"/>
      <c r="DX204" s="37"/>
      <c r="DY204" s="37"/>
      <c r="DZ204" s="37"/>
      <c r="EA204" s="37"/>
      <c r="EB204" s="37"/>
      <c r="EC204" s="37"/>
      <c r="ED204" s="37"/>
      <c r="EE204" s="37"/>
      <c r="EF204" s="37"/>
      <c r="EG204" s="37"/>
      <c r="EH204" s="34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</row>
    <row r="205" spans="1:233">
      <c r="A205" s="42">
        <v>196</v>
      </c>
      <c r="B205" s="2"/>
      <c r="C205" s="2"/>
      <c r="D205" s="2"/>
      <c r="E205" s="2"/>
      <c r="F205" s="2"/>
      <c r="G205" s="66"/>
      <c r="H205" s="67"/>
      <c r="I205" s="2"/>
      <c r="J205" s="2"/>
      <c r="K205" s="2"/>
      <c r="L205" s="13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1">
        <f t="shared" si="24"/>
        <v>0</v>
      </c>
      <c r="AH205" s="19" t="b">
        <f t="shared" si="25"/>
        <v>0</v>
      </c>
      <c r="AI205" s="19" t="b">
        <f t="shared" si="22"/>
        <v>0</v>
      </c>
      <c r="AJ205" s="18">
        <f t="shared" si="26"/>
        <v>0</v>
      </c>
      <c r="AK205" s="19">
        <f t="shared" si="23"/>
        <v>0</v>
      </c>
      <c r="AL205" s="18">
        <f t="shared" si="27"/>
        <v>0</v>
      </c>
      <c r="AM205" s="37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7"/>
      <c r="BC205" s="37"/>
      <c r="BD205" s="37"/>
      <c r="BE205" s="37"/>
      <c r="BF205" s="37"/>
      <c r="BG205" s="37"/>
      <c r="BH205" s="37"/>
      <c r="BI205" s="37"/>
      <c r="BJ205" s="37"/>
      <c r="BK205" s="37"/>
      <c r="BL205" s="37"/>
      <c r="BM205" s="37"/>
      <c r="BN205" s="37"/>
      <c r="BO205" s="37"/>
      <c r="BP205" s="37"/>
      <c r="BQ205" s="37"/>
      <c r="BR205" s="37"/>
      <c r="BS205" s="37"/>
      <c r="BT205" s="37"/>
      <c r="BU205" s="37"/>
      <c r="BV205" s="37"/>
      <c r="BW205" s="37"/>
      <c r="BX205" s="37"/>
      <c r="BY205" s="37"/>
      <c r="BZ205" s="37"/>
      <c r="CA205" s="37"/>
      <c r="CB205" s="37"/>
      <c r="CC205" s="37"/>
      <c r="CD205" s="37"/>
      <c r="CE205" s="37"/>
      <c r="CF205" s="37"/>
      <c r="CG205" s="37"/>
      <c r="CH205" s="37"/>
      <c r="CI205" s="37"/>
      <c r="CJ205" s="37"/>
      <c r="CK205" s="37"/>
      <c r="CL205" s="37"/>
      <c r="CM205" s="37"/>
      <c r="CN205" s="37"/>
      <c r="CO205" s="37"/>
      <c r="CP205" s="37"/>
      <c r="CQ205" s="37"/>
      <c r="CR205" s="37"/>
      <c r="CS205" s="37"/>
      <c r="CT205" s="37"/>
      <c r="CU205" s="37"/>
      <c r="CV205" s="37"/>
      <c r="CW205" s="37"/>
      <c r="CX205" s="37"/>
      <c r="CY205" s="37"/>
      <c r="CZ205" s="37"/>
      <c r="DA205" s="37"/>
      <c r="DB205" s="37"/>
      <c r="DC205" s="37"/>
      <c r="DD205" s="37"/>
      <c r="DE205" s="37"/>
      <c r="DF205" s="37"/>
      <c r="DG205" s="37"/>
      <c r="DH205" s="37"/>
      <c r="DI205" s="37"/>
      <c r="DJ205" s="37"/>
      <c r="DK205" s="37"/>
      <c r="DL205" s="37"/>
      <c r="DM205" s="37"/>
      <c r="DN205" s="37"/>
      <c r="DO205" s="37"/>
      <c r="DP205" s="37"/>
      <c r="DQ205" s="37"/>
      <c r="DR205" s="37"/>
      <c r="DS205" s="37"/>
      <c r="DT205" s="37"/>
      <c r="DU205" s="37"/>
      <c r="DV205" s="37"/>
      <c r="DW205" s="37"/>
      <c r="DX205" s="37"/>
      <c r="DY205" s="37"/>
      <c r="DZ205" s="37"/>
      <c r="EA205" s="37"/>
      <c r="EB205" s="37"/>
      <c r="EC205" s="37"/>
      <c r="ED205" s="37"/>
      <c r="EE205" s="37"/>
      <c r="EF205" s="37"/>
      <c r="EG205" s="37"/>
      <c r="EH205" s="34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</row>
    <row r="206" spans="1:233">
      <c r="A206" s="41">
        <v>197</v>
      </c>
      <c r="B206" s="1"/>
      <c r="C206" s="1"/>
      <c r="D206" s="1"/>
      <c r="E206" s="1"/>
      <c r="F206" s="1"/>
      <c r="G206" s="66"/>
      <c r="H206" s="67"/>
      <c r="I206" s="1"/>
      <c r="J206" s="1"/>
      <c r="K206" s="1"/>
      <c r="L206" s="12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>
        <f t="shared" si="24"/>
        <v>0</v>
      </c>
      <c r="AH206" s="19" t="b">
        <f t="shared" si="25"/>
        <v>0</v>
      </c>
      <c r="AI206" s="18" t="b">
        <f t="shared" si="22"/>
        <v>0</v>
      </c>
      <c r="AJ206" s="18">
        <f t="shared" si="26"/>
        <v>0</v>
      </c>
      <c r="AK206" s="18">
        <f t="shared" si="23"/>
        <v>0</v>
      </c>
      <c r="AL206" s="18">
        <f t="shared" si="27"/>
        <v>0</v>
      </c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6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</row>
    <row r="207" spans="1:233">
      <c r="A207" s="42">
        <v>198</v>
      </c>
      <c r="B207" s="2"/>
      <c r="C207" s="2"/>
      <c r="D207" s="2"/>
      <c r="E207" s="2"/>
      <c r="F207" s="2"/>
      <c r="G207" s="66"/>
      <c r="H207" s="67"/>
      <c r="I207" s="2"/>
      <c r="J207" s="2"/>
      <c r="K207" s="2"/>
      <c r="L207" s="13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1">
        <f t="shared" si="24"/>
        <v>0</v>
      </c>
      <c r="AH207" s="19" t="b">
        <f t="shared" si="25"/>
        <v>0</v>
      </c>
      <c r="AI207" s="19" t="b">
        <f t="shared" si="22"/>
        <v>0</v>
      </c>
      <c r="AJ207" s="18">
        <f t="shared" si="26"/>
        <v>0</v>
      </c>
      <c r="AK207" s="19">
        <f t="shared" si="23"/>
        <v>0</v>
      </c>
      <c r="AL207" s="18">
        <f t="shared" si="27"/>
        <v>0</v>
      </c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7"/>
      <c r="BC207" s="37"/>
      <c r="BD207" s="37"/>
      <c r="BE207" s="37"/>
      <c r="BF207" s="37"/>
      <c r="BG207" s="37"/>
      <c r="BH207" s="37"/>
      <c r="BI207" s="37"/>
      <c r="BJ207" s="37"/>
      <c r="BK207" s="37"/>
      <c r="BL207" s="37"/>
      <c r="BM207" s="37"/>
      <c r="BN207" s="37"/>
      <c r="BO207" s="37"/>
      <c r="BP207" s="37"/>
      <c r="BQ207" s="37"/>
      <c r="BR207" s="37"/>
      <c r="BS207" s="37"/>
      <c r="BT207" s="37"/>
      <c r="BU207" s="37"/>
      <c r="BV207" s="37"/>
      <c r="BW207" s="37"/>
      <c r="BX207" s="37"/>
      <c r="BY207" s="37"/>
      <c r="BZ207" s="37"/>
      <c r="CA207" s="37"/>
      <c r="CB207" s="37"/>
      <c r="CC207" s="37"/>
      <c r="CD207" s="37"/>
      <c r="CE207" s="37"/>
      <c r="CF207" s="37"/>
      <c r="CG207" s="37"/>
      <c r="CH207" s="37"/>
      <c r="CI207" s="37"/>
      <c r="CJ207" s="37"/>
      <c r="CK207" s="37"/>
      <c r="CL207" s="37"/>
      <c r="CM207" s="37"/>
      <c r="CN207" s="37"/>
      <c r="CO207" s="37"/>
      <c r="CP207" s="37"/>
      <c r="CQ207" s="37"/>
      <c r="CR207" s="37"/>
      <c r="CS207" s="37"/>
      <c r="CT207" s="37"/>
      <c r="CU207" s="37"/>
      <c r="CV207" s="37"/>
      <c r="CW207" s="37"/>
      <c r="CX207" s="37"/>
      <c r="CY207" s="37"/>
      <c r="CZ207" s="37"/>
      <c r="DA207" s="37"/>
      <c r="DB207" s="37"/>
      <c r="DC207" s="37"/>
      <c r="DD207" s="37"/>
      <c r="DE207" s="37"/>
      <c r="DF207" s="37"/>
      <c r="DG207" s="37"/>
      <c r="DH207" s="37"/>
      <c r="DI207" s="37"/>
      <c r="DJ207" s="37"/>
      <c r="DK207" s="37"/>
      <c r="DL207" s="37"/>
      <c r="DM207" s="37"/>
      <c r="DN207" s="37"/>
      <c r="DO207" s="37"/>
      <c r="DP207" s="37"/>
      <c r="DQ207" s="37"/>
      <c r="DR207" s="37"/>
      <c r="DS207" s="37"/>
      <c r="DT207" s="37"/>
      <c r="DU207" s="37"/>
      <c r="DV207" s="37"/>
      <c r="DW207" s="37"/>
      <c r="DX207" s="37"/>
      <c r="DY207" s="37"/>
      <c r="DZ207" s="37"/>
      <c r="EA207" s="37"/>
      <c r="EB207" s="37"/>
      <c r="EC207" s="37"/>
      <c r="ED207" s="37"/>
      <c r="EE207" s="37"/>
      <c r="EF207" s="37"/>
      <c r="EG207" s="37"/>
      <c r="EH207" s="34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</row>
    <row r="208" spans="1:233">
      <c r="A208" s="42">
        <v>199</v>
      </c>
      <c r="B208" s="2"/>
      <c r="C208" s="2"/>
      <c r="D208" s="2"/>
      <c r="E208" s="2"/>
      <c r="F208" s="2"/>
      <c r="G208" s="66"/>
      <c r="H208" s="67"/>
      <c r="I208" s="2"/>
      <c r="J208" s="2"/>
      <c r="K208" s="2"/>
      <c r="L208" s="13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1">
        <f t="shared" si="24"/>
        <v>0</v>
      </c>
      <c r="AH208" s="19" t="b">
        <f t="shared" si="25"/>
        <v>0</v>
      </c>
      <c r="AI208" s="19" t="b">
        <f t="shared" si="22"/>
        <v>0</v>
      </c>
      <c r="AJ208" s="18">
        <f t="shared" si="26"/>
        <v>0</v>
      </c>
      <c r="AK208" s="19">
        <f t="shared" si="23"/>
        <v>0</v>
      </c>
      <c r="AL208" s="18">
        <f t="shared" si="27"/>
        <v>0</v>
      </c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37"/>
      <c r="CH208" s="37"/>
      <c r="CI208" s="37"/>
      <c r="CJ208" s="37"/>
      <c r="CK208" s="37"/>
      <c r="CL208" s="37"/>
      <c r="CM208" s="37"/>
      <c r="CN208" s="37"/>
      <c r="CO208" s="37"/>
      <c r="CP208" s="37"/>
      <c r="CQ208" s="37"/>
      <c r="CR208" s="37"/>
      <c r="CS208" s="37"/>
      <c r="CT208" s="37"/>
      <c r="CU208" s="37"/>
      <c r="CV208" s="37"/>
      <c r="CW208" s="37"/>
      <c r="CX208" s="37"/>
      <c r="CY208" s="37"/>
      <c r="CZ208" s="37"/>
      <c r="DA208" s="37"/>
      <c r="DB208" s="37"/>
      <c r="DC208" s="37"/>
      <c r="DD208" s="37"/>
      <c r="DE208" s="37"/>
      <c r="DF208" s="37"/>
      <c r="DG208" s="37"/>
      <c r="DH208" s="37"/>
      <c r="DI208" s="37"/>
      <c r="DJ208" s="37"/>
      <c r="DK208" s="37"/>
      <c r="DL208" s="37"/>
      <c r="DM208" s="37"/>
      <c r="DN208" s="37"/>
      <c r="DO208" s="37"/>
      <c r="DP208" s="37"/>
      <c r="DQ208" s="37"/>
      <c r="DR208" s="37"/>
      <c r="DS208" s="37"/>
      <c r="DT208" s="37"/>
      <c r="DU208" s="37"/>
      <c r="DV208" s="37"/>
      <c r="DW208" s="37"/>
      <c r="DX208" s="37"/>
      <c r="DY208" s="37"/>
      <c r="DZ208" s="37"/>
      <c r="EA208" s="37"/>
      <c r="EB208" s="37"/>
      <c r="EC208" s="37"/>
      <c r="ED208" s="37"/>
      <c r="EE208" s="37"/>
      <c r="EF208" s="37"/>
      <c r="EG208" s="37"/>
      <c r="EH208" s="34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</row>
    <row r="209" spans="1:233">
      <c r="A209" s="42">
        <v>200</v>
      </c>
      <c r="B209" s="2"/>
      <c r="C209" s="2"/>
      <c r="D209" s="2"/>
      <c r="E209" s="2"/>
      <c r="F209" s="2"/>
      <c r="G209" s="66"/>
      <c r="H209" s="67"/>
      <c r="I209" s="2"/>
      <c r="J209" s="2"/>
      <c r="K209" s="2"/>
      <c r="L209" s="13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1">
        <f t="shared" si="24"/>
        <v>0</v>
      </c>
      <c r="AH209" s="19" t="b">
        <f t="shared" si="25"/>
        <v>0</v>
      </c>
      <c r="AI209" s="19" t="b">
        <f t="shared" si="22"/>
        <v>0</v>
      </c>
      <c r="AJ209" s="18">
        <f t="shared" si="26"/>
        <v>0</v>
      </c>
      <c r="AK209" s="19">
        <f t="shared" si="23"/>
        <v>0</v>
      </c>
      <c r="AL209" s="18">
        <f t="shared" si="27"/>
        <v>0</v>
      </c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37"/>
      <c r="BL209" s="37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37"/>
      <c r="CH209" s="37"/>
      <c r="CI209" s="37"/>
      <c r="CJ209" s="37"/>
      <c r="CK209" s="37"/>
      <c r="CL209" s="37"/>
      <c r="CM209" s="37"/>
      <c r="CN209" s="37"/>
      <c r="CO209" s="37"/>
      <c r="CP209" s="37"/>
      <c r="CQ209" s="37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7"/>
      <c r="DF209" s="37"/>
      <c r="DG209" s="37"/>
      <c r="DH209" s="37"/>
      <c r="DI209" s="37"/>
      <c r="DJ209" s="37"/>
      <c r="DK209" s="37"/>
      <c r="DL209" s="37"/>
      <c r="DM209" s="37"/>
      <c r="DN209" s="37"/>
      <c r="DO209" s="37"/>
      <c r="DP209" s="37"/>
      <c r="DQ209" s="37"/>
      <c r="DR209" s="37"/>
      <c r="DS209" s="37"/>
      <c r="DT209" s="37"/>
      <c r="DU209" s="37"/>
      <c r="DV209" s="37"/>
      <c r="DW209" s="37"/>
      <c r="DX209" s="37"/>
      <c r="DY209" s="37"/>
      <c r="DZ209" s="37"/>
      <c r="EA209" s="37"/>
      <c r="EB209" s="37"/>
      <c r="EC209" s="37"/>
      <c r="ED209" s="37"/>
      <c r="EE209" s="37"/>
      <c r="EF209" s="37"/>
      <c r="EG209" s="37"/>
      <c r="EH209" s="34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</row>
    <row r="210" spans="1:233">
      <c r="A210" s="41">
        <v>201</v>
      </c>
      <c r="B210" s="1"/>
      <c r="C210" s="1"/>
      <c r="D210" s="1"/>
      <c r="E210" s="1"/>
      <c r="F210" s="1"/>
      <c r="G210" s="66"/>
      <c r="H210" s="67"/>
      <c r="I210" s="1"/>
      <c r="J210" s="1"/>
      <c r="K210" s="1"/>
      <c r="L210" s="12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>
        <f t="shared" si="24"/>
        <v>0</v>
      </c>
      <c r="AH210" s="19" t="b">
        <f t="shared" si="25"/>
        <v>0</v>
      </c>
      <c r="AI210" s="18" t="b">
        <f t="shared" si="22"/>
        <v>0</v>
      </c>
      <c r="AJ210" s="18">
        <f t="shared" si="26"/>
        <v>0</v>
      </c>
      <c r="AK210" s="18">
        <f t="shared" si="23"/>
        <v>0</v>
      </c>
      <c r="AL210" s="18">
        <f t="shared" si="27"/>
        <v>0</v>
      </c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6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</row>
    <row r="211" spans="1:233">
      <c r="A211" s="42">
        <v>202</v>
      </c>
      <c r="B211" s="2"/>
      <c r="C211" s="2"/>
      <c r="D211" s="2"/>
      <c r="E211" s="2"/>
      <c r="F211" s="2"/>
      <c r="G211" s="66"/>
      <c r="H211" s="67"/>
      <c r="I211" s="2"/>
      <c r="J211" s="2"/>
      <c r="K211" s="2"/>
      <c r="L211" s="13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1">
        <f t="shared" si="24"/>
        <v>0</v>
      </c>
      <c r="AH211" s="19" t="b">
        <f t="shared" si="25"/>
        <v>0</v>
      </c>
      <c r="AI211" s="19" t="b">
        <f t="shared" si="22"/>
        <v>0</v>
      </c>
      <c r="AJ211" s="18">
        <f t="shared" si="26"/>
        <v>0</v>
      </c>
      <c r="AK211" s="19">
        <f t="shared" si="23"/>
        <v>0</v>
      </c>
      <c r="AL211" s="18">
        <f t="shared" si="27"/>
        <v>0</v>
      </c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7"/>
      <c r="CG211" s="37"/>
      <c r="CH211" s="37"/>
      <c r="CI211" s="37"/>
      <c r="CJ211" s="37"/>
      <c r="CK211" s="37"/>
      <c r="CL211" s="37"/>
      <c r="CM211" s="37"/>
      <c r="CN211" s="37"/>
      <c r="CO211" s="37"/>
      <c r="CP211" s="37"/>
      <c r="CQ211" s="37"/>
      <c r="CR211" s="37"/>
      <c r="CS211" s="37"/>
      <c r="CT211" s="37"/>
      <c r="CU211" s="37"/>
      <c r="CV211" s="37"/>
      <c r="CW211" s="37"/>
      <c r="CX211" s="37"/>
      <c r="CY211" s="37"/>
      <c r="CZ211" s="37"/>
      <c r="DA211" s="37"/>
      <c r="DB211" s="37"/>
      <c r="DC211" s="37"/>
      <c r="DD211" s="37"/>
      <c r="DE211" s="37"/>
      <c r="DF211" s="37"/>
      <c r="DG211" s="37"/>
      <c r="DH211" s="37"/>
      <c r="DI211" s="37"/>
      <c r="DJ211" s="37"/>
      <c r="DK211" s="37"/>
      <c r="DL211" s="37"/>
      <c r="DM211" s="37"/>
      <c r="DN211" s="37"/>
      <c r="DO211" s="37"/>
      <c r="DP211" s="37"/>
      <c r="DQ211" s="37"/>
      <c r="DR211" s="37"/>
      <c r="DS211" s="37"/>
      <c r="DT211" s="37"/>
      <c r="DU211" s="37"/>
      <c r="DV211" s="37"/>
      <c r="DW211" s="37"/>
      <c r="DX211" s="37"/>
      <c r="DY211" s="37"/>
      <c r="DZ211" s="37"/>
      <c r="EA211" s="37"/>
      <c r="EB211" s="37"/>
      <c r="EC211" s="37"/>
      <c r="ED211" s="37"/>
      <c r="EE211" s="37"/>
      <c r="EF211" s="37"/>
      <c r="EG211" s="37"/>
      <c r="EH211" s="34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</row>
    <row r="212" spans="1:233">
      <c r="A212" s="42">
        <v>203</v>
      </c>
      <c r="B212" s="2"/>
      <c r="C212" s="2"/>
      <c r="D212" s="2"/>
      <c r="E212" s="2"/>
      <c r="F212" s="2"/>
      <c r="G212" s="66"/>
      <c r="H212" s="67"/>
      <c r="I212" s="2"/>
      <c r="J212" s="2"/>
      <c r="K212" s="2"/>
      <c r="L212" s="13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1">
        <f t="shared" si="24"/>
        <v>0</v>
      </c>
      <c r="AH212" s="19" t="b">
        <f t="shared" si="25"/>
        <v>0</v>
      </c>
      <c r="AI212" s="19" t="b">
        <f t="shared" si="22"/>
        <v>0</v>
      </c>
      <c r="AJ212" s="18">
        <f t="shared" si="26"/>
        <v>0</v>
      </c>
      <c r="AK212" s="19">
        <f t="shared" si="23"/>
        <v>0</v>
      </c>
      <c r="AL212" s="18">
        <f t="shared" si="27"/>
        <v>0</v>
      </c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37"/>
      <c r="BL212" s="37"/>
      <c r="BM212" s="37"/>
      <c r="BN212" s="37"/>
      <c r="BO212" s="37"/>
      <c r="BP212" s="37"/>
      <c r="BQ212" s="37"/>
      <c r="BR212" s="37"/>
      <c r="BS212" s="37"/>
      <c r="BT212" s="37"/>
      <c r="BU212" s="37"/>
      <c r="BV212" s="37"/>
      <c r="BW212" s="37"/>
      <c r="BX212" s="37"/>
      <c r="BY212" s="37"/>
      <c r="BZ212" s="37"/>
      <c r="CA212" s="37"/>
      <c r="CB212" s="37"/>
      <c r="CC212" s="37"/>
      <c r="CD212" s="37"/>
      <c r="CE212" s="37"/>
      <c r="CF212" s="37"/>
      <c r="CG212" s="37"/>
      <c r="CH212" s="37"/>
      <c r="CI212" s="37"/>
      <c r="CJ212" s="37"/>
      <c r="CK212" s="37"/>
      <c r="CL212" s="37"/>
      <c r="CM212" s="37"/>
      <c r="CN212" s="37"/>
      <c r="CO212" s="37"/>
      <c r="CP212" s="37"/>
      <c r="CQ212" s="37"/>
      <c r="CR212" s="37"/>
      <c r="CS212" s="37"/>
      <c r="CT212" s="37"/>
      <c r="CU212" s="37"/>
      <c r="CV212" s="37"/>
      <c r="CW212" s="37"/>
      <c r="CX212" s="37"/>
      <c r="CY212" s="37"/>
      <c r="CZ212" s="37"/>
      <c r="DA212" s="37"/>
      <c r="DB212" s="37"/>
      <c r="DC212" s="37"/>
      <c r="DD212" s="37"/>
      <c r="DE212" s="37"/>
      <c r="DF212" s="37"/>
      <c r="DG212" s="37"/>
      <c r="DH212" s="37"/>
      <c r="DI212" s="37"/>
      <c r="DJ212" s="37"/>
      <c r="DK212" s="37"/>
      <c r="DL212" s="37"/>
      <c r="DM212" s="37"/>
      <c r="DN212" s="37"/>
      <c r="DO212" s="37"/>
      <c r="DP212" s="37"/>
      <c r="DQ212" s="37"/>
      <c r="DR212" s="37"/>
      <c r="DS212" s="37"/>
      <c r="DT212" s="37"/>
      <c r="DU212" s="37"/>
      <c r="DV212" s="37"/>
      <c r="DW212" s="37"/>
      <c r="DX212" s="37"/>
      <c r="DY212" s="37"/>
      <c r="DZ212" s="37"/>
      <c r="EA212" s="37"/>
      <c r="EB212" s="37"/>
      <c r="EC212" s="37"/>
      <c r="ED212" s="37"/>
      <c r="EE212" s="37"/>
      <c r="EF212" s="37"/>
      <c r="EG212" s="37"/>
      <c r="EH212" s="34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</row>
    <row r="213" spans="1:233">
      <c r="A213" s="42">
        <v>204</v>
      </c>
      <c r="B213" s="2"/>
      <c r="C213" s="2"/>
      <c r="D213" s="2"/>
      <c r="E213" s="2"/>
      <c r="F213" s="2"/>
      <c r="G213" s="66"/>
      <c r="H213" s="67"/>
      <c r="I213" s="2"/>
      <c r="J213" s="2"/>
      <c r="K213" s="2"/>
      <c r="L213" s="13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1">
        <f t="shared" si="24"/>
        <v>0</v>
      </c>
      <c r="AH213" s="19" t="b">
        <f t="shared" si="25"/>
        <v>0</v>
      </c>
      <c r="AI213" s="19" t="b">
        <f t="shared" si="22"/>
        <v>0</v>
      </c>
      <c r="AJ213" s="18">
        <f t="shared" si="26"/>
        <v>0</v>
      </c>
      <c r="AK213" s="19">
        <f t="shared" si="23"/>
        <v>0</v>
      </c>
      <c r="AL213" s="18">
        <f t="shared" si="27"/>
        <v>0</v>
      </c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37"/>
      <c r="BL213" s="37"/>
      <c r="BM213" s="37"/>
      <c r="BN213" s="37"/>
      <c r="BO213" s="37"/>
      <c r="BP213" s="37"/>
      <c r="BQ213" s="37"/>
      <c r="BR213" s="37"/>
      <c r="BS213" s="37"/>
      <c r="BT213" s="37"/>
      <c r="BU213" s="37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7"/>
      <c r="CG213" s="37"/>
      <c r="CH213" s="37"/>
      <c r="CI213" s="37"/>
      <c r="CJ213" s="37"/>
      <c r="CK213" s="37"/>
      <c r="CL213" s="37"/>
      <c r="CM213" s="37"/>
      <c r="CN213" s="37"/>
      <c r="CO213" s="37"/>
      <c r="CP213" s="37"/>
      <c r="CQ213" s="37"/>
      <c r="CR213" s="37"/>
      <c r="CS213" s="37"/>
      <c r="CT213" s="37"/>
      <c r="CU213" s="37"/>
      <c r="CV213" s="37"/>
      <c r="CW213" s="37"/>
      <c r="CX213" s="37"/>
      <c r="CY213" s="37"/>
      <c r="CZ213" s="37"/>
      <c r="DA213" s="37"/>
      <c r="DB213" s="37"/>
      <c r="DC213" s="37"/>
      <c r="DD213" s="37"/>
      <c r="DE213" s="37"/>
      <c r="DF213" s="37"/>
      <c r="DG213" s="37"/>
      <c r="DH213" s="37"/>
      <c r="DI213" s="37"/>
      <c r="DJ213" s="37"/>
      <c r="DK213" s="37"/>
      <c r="DL213" s="37"/>
      <c r="DM213" s="37"/>
      <c r="DN213" s="37"/>
      <c r="DO213" s="37"/>
      <c r="DP213" s="37"/>
      <c r="DQ213" s="37"/>
      <c r="DR213" s="37"/>
      <c r="DS213" s="37"/>
      <c r="DT213" s="37"/>
      <c r="DU213" s="37"/>
      <c r="DV213" s="37"/>
      <c r="DW213" s="37"/>
      <c r="DX213" s="37"/>
      <c r="DY213" s="37"/>
      <c r="DZ213" s="37"/>
      <c r="EA213" s="37"/>
      <c r="EB213" s="37"/>
      <c r="EC213" s="37"/>
      <c r="ED213" s="37"/>
      <c r="EE213" s="37"/>
      <c r="EF213" s="37"/>
      <c r="EG213" s="37"/>
      <c r="EH213" s="34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</row>
    <row r="214" spans="1:233">
      <c r="A214" s="41">
        <v>205</v>
      </c>
      <c r="B214" s="1"/>
      <c r="C214" s="1"/>
      <c r="D214" s="1"/>
      <c r="E214" s="1"/>
      <c r="F214" s="1"/>
      <c r="G214" s="66"/>
      <c r="H214" s="67"/>
      <c r="I214" s="1"/>
      <c r="J214" s="1"/>
      <c r="K214" s="1"/>
      <c r="L214" s="12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>
        <f t="shared" si="24"/>
        <v>0</v>
      </c>
      <c r="AH214" s="19" t="b">
        <f t="shared" si="25"/>
        <v>0</v>
      </c>
      <c r="AI214" s="18" t="b">
        <f t="shared" si="22"/>
        <v>0</v>
      </c>
      <c r="AJ214" s="18">
        <f t="shared" si="26"/>
        <v>0</v>
      </c>
      <c r="AK214" s="18">
        <f t="shared" si="23"/>
        <v>0</v>
      </c>
      <c r="AL214" s="18">
        <f t="shared" si="27"/>
        <v>0</v>
      </c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6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</row>
    <row r="215" spans="1:233">
      <c r="A215" s="42">
        <v>206</v>
      </c>
      <c r="B215" s="2"/>
      <c r="C215" s="2"/>
      <c r="D215" s="2"/>
      <c r="E215" s="2"/>
      <c r="F215" s="2"/>
      <c r="G215" s="66"/>
      <c r="H215" s="67"/>
      <c r="I215" s="2"/>
      <c r="J215" s="2"/>
      <c r="K215" s="2"/>
      <c r="L215" s="13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1">
        <f t="shared" si="24"/>
        <v>0</v>
      </c>
      <c r="AH215" s="19" t="b">
        <f t="shared" si="25"/>
        <v>0</v>
      </c>
      <c r="AI215" s="19" t="b">
        <f t="shared" si="22"/>
        <v>0</v>
      </c>
      <c r="AJ215" s="18">
        <f t="shared" si="26"/>
        <v>0</v>
      </c>
      <c r="AK215" s="19">
        <f t="shared" si="23"/>
        <v>0</v>
      </c>
      <c r="AL215" s="18">
        <f t="shared" si="27"/>
        <v>0</v>
      </c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  <c r="BD215" s="37"/>
      <c r="BE215" s="37"/>
      <c r="BF215" s="37"/>
      <c r="BG215" s="37"/>
      <c r="BH215" s="37"/>
      <c r="BI215" s="37"/>
      <c r="BJ215" s="37"/>
      <c r="BK215" s="37"/>
      <c r="BL215" s="37"/>
      <c r="BM215" s="37"/>
      <c r="BN215" s="37"/>
      <c r="BO215" s="37"/>
      <c r="BP215" s="37"/>
      <c r="BQ215" s="37"/>
      <c r="BR215" s="37"/>
      <c r="BS215" s="37"/>
      <c r="BT215" s="37"/>
      <c r="BU215" s="37"/>
      <c r="BV215" s="37"/>
      <c r="BW215" s="37"/>
      <c r="BX215" s="37"/>
      <c r="BY215" s="37"/>
      <c r="BZ215" s="37"/>
      <c r="CA215" s="37"/>
      <c r="CB215" s="37"/>
      <c r="CC215" s="37"/>
      <c r="CD215" s="37"/>
      <c r="CE215" s="37"/>
      <c r="CF215" s="37"/>
      <c r="CG215" s="37"/>
      <c r="CH215" s="37"/>
      <c r="CI215" s="37"/>
      <c r="CJ215" s="37"/>
      <c r="CK215" s="37"/>
      <c r="CL215" s="37"/>
      <c r="CM215" s="37"/>
      <c r="CN215" s="37"/>
      <c r="CO215" s="37"/>
      <c r="CP215" s="37"/>
      <c r="CQ215" s="37"/>
      <c r="CR215" s="37"/>
      <c r="CS215" s="37"/>
      <c r="CT215" s="37"/>
      <c r="CU215" s="37"/>
      <c r="CV215" s="37"/>
      <c r="CW215" s="37"/>
      <c r="CX215" s="37"/>
      <c r="CY215" s="37"/>
      <c r="CZ215" s="37"/>
      <c r="DA215" s="37"/>
      <c r="DB215" s="37"/>
      <c r="DC215" s="37"/>
      <c r="DD215" s="37"/>
      <c r="DE215" s="37"/>
      <c r="DF215" s="37"/>
      <c r="DG215" s="37"/>
      <c r="DH215" s="37"/>
      <c r="DI215" s="37"/>
      <c r="DJ215" s="37"/>
      <c r="DK215" s="37"/>
      <c r="DL215" s="37"/>
      <c r="DM215" s="37"/>
      <c r="DN215" s="37"/>
      <c r="DO215" s="37"/>
      <c r="DP215" s="37"/>
      <c r="DQ215" s="37"/>
      <c r="DR215" s="37"/>
      <c r="DS215" s="37"/>
      <c r="DT215" s="37"/>
      <c r="DU215" s="37"/>
      <c r="DV215" s="37"/>
      <c r="DW215" s="37"/>
      <c r="DX215" s="37"/>
      <c r="DY215" s="37"/>
      <c r="DZ215" s="37"/>
      <c r="EA215" s="37"/>
      <c r="EB215" s="37"/>
      <c r="EC215" s="37"/>
      <c r="ED215" s="37"/>
      <c r="EE215" s="37"/>
      <c r="EF215" s="37"/>
      <c r="EG215" s="37"/>
      <c r="EH215" s="34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</row>
    <row r="216" spans="1:233">
      <c r="A216" s="42">
        <v>207</v>
      </c>
      <c r="B216" s="2"/>
      <c r="C216" s="2"/>
      <c r="D216" s="2"/>
      <c r="E216" s="2"/>
      <c r="F216" s="2"/>
      <c r="G216" s="66"/>
      <c r="H216" s="67"/>
      <c r="I216" s="2"/>
      <c r="J216" s="2"/>
      <c r="K216" s="2"/>
      <c r="L216" s="13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1">
        <f t="shared" si="24"/>
        <v>0</v>
      </c>
      <c r="AH216" s="19" t="b">
        <f t="shared" si="25"/>
        <v>0</v>
      </c>
      <c r="AI216" s="19" t="b">
        <f t="shared" si="22"/>
        <v>0</v>
      </c>
      <c r="AJ216" s="18">
        <f t="shared" si="26"/>
        <v>0</v>
      </c>
      <c r="AK216" s="19">
        <f t="shared" si="23"/>
        <v>0</v>
      </c>
      <c r="AL216" s="18">
        <f t="shared" si="27"/>
        <v>0</v>
      </c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37"/>
      <c r="CF216" s="37"/>
      <c r="CG216" s="37"/>
      <c r="CH216" s="37"/>
      <c r="CI216" s="37"/>
      <c r="CJ216" s="37"/>
      <c r="CK216" s="37"/>
      <c r="CL216" s="37"/>
      <c r="CM216" s="37"/>
      <c r="CN216" s="37"/>
      <c r="CO216" s="37"/>
      <c r="CP216" s="37"/>
      <c r="CQ216" s="37"/>
      <c r="CR216" s="37"/>
      <c r="CS216" s="37"/>
      <c r="CT216" s="37"/>
      <c r="CU216" s="37"/>
      <c r="CV216" s="37"/>
      <c r="CW216" s="37"/>
      <c r="CX216" s="37"/>
      <c r="CY216" s="37"/>
      <c r="CZ216" s="37"/>
      <c r="DA216" s="37"/>
      <c r="DB216" s="37"/>
      <c r="DC216" s="37"/>
      <c r="DD216" s="37"/>
      <c r="DE216" s="37"/>
      <c r="DF216" s="37"/>
      <c r="DG216" s="37"/>
      <c r="DH216" s="37"/>
      <c r="DI216" s="37"/>
      <c r="DJ216" s="37"/>
      <c r="DK216" s="37"/>
      <c r="DL216" s="37"/>
      <c r="DM216" s="37"/>
      <c r="DN216" s="37"/>
      <c r="DO216" s="37"/>
      <c r="DP216" s="37"/>
      <c r="DQ216" s="37"/>
      <c r="DR216" s="37"/>
      <c r="DS216" s="37"/>
      <c r="DT216" s="37"/>
      <c r="DU216" s="37"/>
      <c r="DV216" s="37"/>
      <c r="DW216" s="37"/>
      <c r="DX216" s="37"/>
      <c r="DY216" s="37"/>
      <c r="DZ216" s="37"/>
      <c r="EA216" s="37"/>
      <c r="EB216" s="37"/>
      <c r="EC216" s="37"/>
      <c r="ED216" s="37"/>
      <c r="EE216" s="37"/>
      <c r="EF216" s="37"/>
      <c r="EG216" s="37"/>
      <c r="EH216" s="34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</row>
    <row r="217" spans="1:233">
      <c r="A217" s="42">
        <v>208</v>
      </c>
      <c r="B217" s="2"/>
      <c r="C217" s="2"/>
      <c r="D217" s="2"/>
      <c r="E217" s="2"/>
      <c r="F217" s="2"/>
      <c r="G217" s="66"/>
      <c r="H217" s="67"/>
      <c r="I217" s="2"/>
      <c r="J217" s="2"/>
      <c r="K217" s="2"/>
      <c r="L217" s="13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1">
        <f t="shared" si="24"/>
        <v>0</v>
      </c>
      <c r="AH217" s="19" t="b">
        <f t="shared" si="25"/>
        <v>0</v>
      </c>
      <c r="AI217" s="19" t="b">
        <f t="shared" si="22"/>
        <v>0</v>
      </c>
      <c r="AJ217" s="18">
        <f t="shared" si="26"/>
        <v>0</v>
      </c>
      <c r="AK217" s="19">
        <f t="shared" si="23"/>
        <v>0</v>
      </c>
      <c r="AL217" s="18">
        <f t="shared" si="27"/>
        <v>0</v>
      </c>
      <c r="AM217" s="37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  <c r="BD217" s="37"/>
      <c r="BE217" s="37"/>
      <c r="BF217" s="37"/>
      <c r="BG217" s="37"/>
      <c r="BH217" s="37"/>
      <c r="BI217" s="37"/>
      <c r="BJ217" s="37"/>
      <c r="BK217" s="37"/>
      <c r="BL217" s="37"/>
      <c r="BM217" s="37"/>
      <c r="BN217" s="37"/>
      <c r="BO217" s="37"/>
      <c r="BP217" s="37"/>
      <c r="BQ217" s="37"/>
      <c r="BR217" s="37"/>
      <c r="BS217" s="37"/>
      <c r="BT217" s="37"/>
      <c r="BU217" s="37"/>
      <c r="BV217" s="37"/>
      <c r="BW217" s="37"/>
      <c r="BX217" s="37"/>
      <c r="BY217" s="37"/>
      <c r="BZ217" s="37"/>
      <c r="CA217" s="37"/>
      <c r="CB217" s="37"/>
      <c r="CC217" s="37"/>
      <c r="CD217" s="37"/>
      <c r="CE217" s="37"/>
      <c r="CF217" s="37"/>
      <c r="CG217" s="37"/>
      <c r="CH217" s="37"/>
      <c r="CI217" s="37"/>
      <c r="CJ217" s="37"/>
      <c r="CK217" s="37"/>
      <c r="CL217" s="37"/>
      <c r="CM217" s="37"/>
      <c r="CN217" s="37"/>
      <c r="CO217" s="37"/>
      <c r="CP217" s="37"/>
      <c r="CQ217" s="37"/>
      <c r="CR217" s="37"/>
      <c r="CS217" s="37"/>
      <c r="CT217" s="37"/>
      <c r="CU217" s="37"/>
      <c r="CV217" s="37"/>
      <c r="CW217" s="37"/>
      <c r="CX217" s="37"/>
      <c r="CY217" s="37"/>
      <c r="CZ217" s="37"/>
      <c r="DA217" s="37"/>
      <c r="DB217" s="37"/>
      <c r="DC217" s="37"/>
      <c r="DD217" s="37"/>
      <c r="DE217" s="37"/>
      <c r="DF217" s="37"/>
      <c r="DG217" s="37"/>
      <c r="DH217" s="37"/>
      <c r="DI217" s="37"/>
      <c r="DJ217" s="37"/>
      <c r="DK217" s="37"/>
      <c r="DL217" s="37"/>
      <c r="DM217" s="37"/>
      <c r="DN217" s="37"/>
      <c r="DO217" s="37"/>
      <c r="DP217" s="37"/>
      <c r="DQ217" s="37"/>
      <c r="DR217" s="37"/>
      <c r="DS217" s="37"/>
      <c r="DT217" s="37"/>
      <c r="DU217" s="37"/>
      <c r="DV217" s="37"/>
      <c r="DW217" s="37"/>
      <c r="DX217" s="37"/>
      <c r="DY217" s="37"/>
      <c r="DZ217" s="37"/>
      <c r="EA217" s="37"/>
      <c r="EB217" s="37"/>
      <c r="EC217" s="37"/>
      <c r="ED217" s="37"/>
      <c r="EE217" s="37"/>
      <c r="EF217" s="37"/>
      <c r="EG217" s="37"/>
      <c r="EH217" s="34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</row>
    <row r="218" spans="1:233">
      <c r="A218" s="41">
        <v>209</v>
      </c>
      <c r="B218" s="1"/>
      <c r="C218" s="1"/>
      <c r="D218" s="1"/>
      <c r="E218" s="1"/>
      <c r="F218" s="1"/>
      <c r="G218" s="66"/>
      <c r="H218" s="67"/>
      <c r="I218" s="1"/>
      <c r="J218" s="1"/>
      <c r="K218" s="1"/>
      <c r="L218" s="12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>
        <f t="shared" si="24"/>
        <v>0</v>
      </c>
      <c r="AH218" s="19" t="b">
        <f t="shared" si="25"/>
        <v>0</v>
      </c>
      <c r="AI218" s="18" t="b">
        <f t="shared" si="22"/>
        <v>0</v>
      </c>
      <c r="AJ218" s="18">
        <f t="shared" si="26"/>
        <v>0</v>
      </c>
      <c r="AK218" s="18">
        <f t="shared" si="23"/>
        <v>0</v>
      </c>
      <c r="AL218" s="18">
        <f t="shared" si="27"/>
        <v>0</v>
      </c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6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</row>
    <row r="219" spans="1:233">
      <c r="A219" s="42">
        <v>210</v>
      </c>
      <c r="B219" s="2"/>
      <c r="C219" s="2"/>
      <c r="D219" s="2"/>
      <c r="E219" s="2"/>
      <c r="F219" s="2"/>
      <c r="G219" s="66"/>
      <c r="H219" s="67"/>
      <c r="I219" s="2"/>
      <c r="J219" s="2"/>
      <c r="K219" s="2"/>
      <c r="L219" s="13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1">
        <f t="shared" si="24"/>
        <v>0</v>
      </c>
      <c r="AH219" s="19" t="b">
        <f t="shared" si="25"/>
        <v>0</v>
      </c>
      <c r="AI219" s="19" t="b">
        <f t="shared" si="22"/>
        <v>0</v>
      </c>
      <c r="AJ219" s="18">
        <f t="shared" si="26"/>
        <v>0</v>
      </c>
      <c r="AK219" s="19">
        <f t="shared" si="23"/>
        <v>0</v>
      </c>
      <c r="AL219" s="18">
        <f t="shared" si="27"/>
        <v>0</v>
      </c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  <c r="BD219" s="37"/>
      <c r="BE219" s="37"/>
      <c r="BF219" s="37"/>
      <c r="BG219" s="37"/>
      <c r="BH219" s="37"/>
      <c r="BI219" s="37"/>
      <c r="BJ219" s="37"/>
      <c r="BK219" s="37"/>
      <c r="BL219" s="37"/>
      <c r="BM219" s="37"/>
      <c r="BN219" s="37"/>
      <c r="BO219" s="37"/>
      <c r="BP219" s="37"/>
      <c r="BQ219" s="37"/>
      <c r="BR219" s="37"/>
      <c r="BS219" s="37"/>
      <c r="BT219" s="37"/>
      <c r="BU219" s="37"/>
      <c r="BV219" s="37"/>
      <c r="BW219" s="37"/>
      <c r="BX219" s="37"/>
      <c r="BY219" s="37"/>
      <c r="BZ219" s="37"/>
      <c r="CA219" s="37"/>
      <c r="CB219" s="37"/>
      <c r="CC219" s="37"/>
      <c r="CD219" s="37"/>
      <c r="CE219" s="37"/>
      <c r="CF219" s="37"/>
      <c r="CG219" s="37"/>
      <c r="CH219" s="37"/>
      <c r="CI219" s="37"/>
      <c r="CJ219" s="37"/>
      <c r="CK219" s="37"/>
      <c r="CL219" s="37"/>
      <c r="CM219" s="37"/>
      <c r="CN219" s="37"/>
      <c r="CO219" s="37"/>
      <c r="CP219" s="37"/>
      <c r="CQ219" s="37"/>
      <c r="CR219" s="37"/>
      <c r="CS219" s="37"/>
      <c r="CT219" s="37"/>
      <c r="CU219" s="37"/>
      <c r="CV219" s="37"/>
      <c r="CW219" s="37"/>
      <c r="CX219" s="37"/>
      <c r="CY219" s="37"/>
      <c r="CZ219" s="37"/>
      <c r="DA219" s="37"/>
      <c r="DB219" s="37"/>
      <c r="DC219" s="37"/>
      <c r="DD219" s="37"/>
      <c r="DE219" s="37"/>
      <c r="DF219" s="37"/>
      <c r="DG219" s="37"/>
      <c r="DH219" s="37"/>
      <c r="DI219" s="37"/>
      <c r="DJ219" s="37"/>
      <c r="DK219" s="37"/>
      <c r="DL219" s="37"/>
      <c r="DM219" s="37"/>
      <c r="DN219" s="37"/>
      <c r="DO219" s="37"/>
      <c r="DP219" s="37"/>
      <c r="DQ219" s="37"/>
      <c r="DR219" s="37"/>
      <c r="DS219" s="37"/>
      <c r="DT219" s="37"/>
      <c r="DU219" s="37"/>
      <c r="DV219" s="37"/>
      <c r="DW219" s="37"/>
      <c r="DX219" s="37"/>
      <c r="DY219" s="37"/>
      <c r="DZ219" s="37"/>
      <c r="EA219" s="37"/>
      <c r="EB219" s="37"/>
      <c r="EC219" s="37"/>
      <c r="ED219" s="37"/>
      <c r="EE219" s="37"/>
      <c r="EF219" s="37"/>
      <c r="EG219" s="37"/>
      <c r="EH219" s="34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</row>
    <row r="220" spans="1:233">
      <c r="A220" s="42">
        <v>211</v>
      </c>
      <c r="B220" s="2"/>
      <c r="C220" s="2"/>
      <c r="D220" s="2"/>
      <c r="E220" s="2"/>
      <c r="F220" s="2"/>
      <c r="G220" s="66"/>
      <c r="H220" s="67"/>
      <c r="I220" s="2"/>
      <c r="J220" s="2"/>
      <c r="K220" s="2"/>
      <c r="L220" s="13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1">
        <f t="shared" si="24"/>
        <v>0</v>
      </c>
      <c r="AH220" s="19" t="b">
        <f t="shared" si="25"/>
        <v>0</v>
      </c>
      <c r="AI220" s="19" t="b">
        <f t="shared" si="22"/>
        <v>0</v>
      </c>
      <c r="AJ220" s="18">
        <f t="shared" si="26"/>
        <v>0</v>
      </c>
      <c r="AK220" s="19">
        <f t="shared" si="23"/>
        <v>0</v>
      </c>
      <c r="AL220" s="18">
        <f t="shared" si="27"/>
        <v>0</v>
      </c>
      <c r="AM220" s="37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  <c r="BD220" s="37"/>
      <c r="BE220" s="37"/>
      <c r="BF220" s="37"/>
      <c r="BG220" s="37"/>
      <c r="BH220" s="37"/>
      <c r="BI220" s="37"/>
      <c r="BJ220" s="37"/>
      <c r="BK220" s="37"/>
      <c r="BL220" s="37"/>
      <c r="BM220" s="37"/>
      <c r="BN220" s="37"/>
      <c r="BO220" s="37"/>
      <c r="BP220" s="37"/>
      <c r="BQ220" s="37"/>
      <c r="BR220" s="37"/>
      <c r="BS220" s="37"/>
      <c r="BT220" s="37"/>
      <c r="BU220" s="37"/>
      <c r="BV220" s="37"/>
      <c r="BW220" s="37"/>
      <c r="BX220" s="37"/>
      <c r="BY220" s="37"/>
      <c r="BZ220" s="37"/>
      <c r="CA220" s="37"/>
      <c r="CB220" s="37"/>
      <c r="CC220" s="37"/>
      <c r="CD220" s="37"/>
      <c r="CE220" s="37"/>
      <c r="CF220" s="37"/>
      <c r="CG220" s="37"/>
      <c r="CH220" s="37"/>
      <c r="CI220" s="37"/>
      <c r="CJ220" s="37"/>
      <c r="CK220" s="37"/>
      <c r="CL220" s="37"/>
      <c r="CM220" s="37"/>
      <c r="CN220" s="37"/>
      <c r="CO220" s="37"/>
      <c r="CP220" s="37"/>
      <c r="CQ220" s="37"/>
      <c r="CR220" s="37"/>
      <c r="CS220" s="37"/>
      <c r="CT220" s="37"/>
      <c r="CU220" s="37"/>
      <c r="CV220" s="37"/>
      <c r="CW220" s="37"/>
      <c r="CX220" s="37"/>
      <c r="CY220" s="37"/>
      <c r="CZ220" s="37"/>
      <c r="DA220" s="37"/>
      <c r="DB220" s="37"/>
      <c r="DC220" s="37"/>
      <c r="DD220" s="37"/>
      <c r="DE220" s="37"/>
      <c r="DF220" s="37"/>
      <c r="DG220" s="37"/>
      <c r="DH220" s="37"/>
      <c r="DI220" s="37"/>
      <c r="DJ220" s="37"/>
      <c r="DK220" s="37"/>
      <c r="DL220" s="37"/>
      <c r="DM220" s="37"/>
      <c r="DN220" s="37"/>
      <c r="DO220" s="37"/>
      <c r="DP220" s="37"/>
      <c r="DQ220" s="37"/>
      <c r="DR220" s="37"/>
      <c r="DS220" s="37"/>
      <c r="DT220" s="37"/>
      <c r="DU220" s="37"/>
      <c r="DV220" s="37"/>
      <c r="DW220" s="37"/>
      <c r="DX220" s="37"/>
      <c r="DY220" s="37"/>
      <c r="DZ220" s="37"/>
      <c r="EA220" s="37"/>
      <c r="EB220" s="37"/>
      <c r="EC220" s="37"/>
      <c r="ED220" s="37"/>
      <c r="EE220" s="37"/>
      <c r="EF220" s="37"/>
      <c r="EG220" s="37"/>
      <c r="EH220" s="34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</row>
    <row r="221" spans="1:233">
      <c r="A221" s="42">
        <v>212</v>
      </c>
      <c r="B221" s="2"/>
      <c r="C221" s="2"/>
      <c r="D221" s="2"/>
      <c r="E221" s="2"/>
      <c r="F221" s="2"/>
      <c r="G221" s="66"/>
      <c r="H221" s="67"/>
      <c r="I221" s="2"/>
      <c r="J221" s="2"/>
      <c r="K221" s="2"/>
      <c r="L221" s="13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1">
        <f t="shared" si="24"/>
        <v>0</v>
      </c>
      <c r="AH221" s="19" t="b">
        <f t="shared" si="25"/>
        <v>0</v>
      </c>
      <c r="AI221" s="19" t="b">
        <f t="shared" si="22"/>
        <v>0</v>
      </c>
      <c r="AJ221" s="18">
        <f t="shared" si="26"/>
        <v>0</v>
      </c>
      <c r="AK221" s="19">
        <f t="shared" si="23"/>
        <v>0</v>
      </c>
      <c r="AL221" s="18">
        <f t="shared" si="27"/>
        <v>0</v>
      </c>
      <c r="AM221" s="37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37"/>
      <c r="CF221" s="37"/>
      <c r="CG221" s="37"/>
      <c r="CH221" s="37"/>
      <c r="CI221" s="37"/>
      <c r="CJ221" s="37"/>
      <c r="CK221" s="37"/>
      <c r="CL221" s="37"/>
      <c r="CM221" s="37"/>
      <c r="CN221" s="37"/>
      <c r="CO221" s="37"/>
      <c r="CP221" s="37"/>
      <c r="CQ221" s="37"/>
      <c r="CR221" s="37"/>
      <c r="CS221" s="37"/>
      <c r="CT221" s="37"/>
      <c r="CU221" s="37"/>
      <c r="CV221" s="37"/>
      <c r="CW221" s="37"/>
      <c r="CX221" s="37"/>
      <c r="CY221" s="37"/>
      <c r="CZ221" s="37"/>
      <c r="DA221" s="37"/>
      <c r="DB221" s="37"/>
      <c r="DC221" s="37"/>
      <c r="DD221" s="37"/>
      <c r="DE221" s="37"/>
      <c r="DF221" s="37"/>
      <c r="DG221" s="37"/>
      <c r="DH221" s="37"/>
      <c r="DI221" s="37"/>
      <c r="DJ221" s="37"/>
      <c r="DK221" s="37"/>
      <c r="DL221" s="37"/>
      <c r="DM221" s="37"/>
      <c r="DN221" s="37"/>
      <c r="DO221" s="37"/>
      <c r="DP221" s="37"/>
      <c r="DQ221" s="37"/>
      <c r="DR221" s="37"/>
      <c r="DS221" s="37"/>
      <c r="DT221" s="37"/>
      <c r="DU221" s="37"/>
      <c r="DV221" s="37"/>
      <c r="DW221" s="37"/>
      <c r="DX221" s="37"/>
      <c r="DY221" s="37"/>
      <c r="DZ221" s="37"/>
      <c r="EA221" s="37"/>
      <c r="EB221" s="37"/>
      <c r="EC221" s="37"/>
      <c r="ED221" s="37"/>
      <c r="EE221" s="37"/>
      <c r="EF221" s="37"/>
      <c r="EG221" s="37"/>
      <c r="EH221" s="34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</row>
    <row r="222" spans="1:233">
      <c r="A222" s="41">
        <v>213</v>
      </c>
      <c r="B222" s="1"/>
      <c r="C222" s="1"/>
      <c r="D222" s="1"/>
      <c r="E222" s="1"/>
      <c r="F222" s="1"/>
      <c r="G222" s="66"/>
      <c r="H222" s="67"/>
      <c r="I222" s="1"/>
      <c r="J222" s="1"/>
      <c r="K222" s="1"/>
      <c r="L222" s="12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>
        <f t="shared" si="24"/>
        <v>0</v>
      </c>
      <c r="AH222" s="19" t="b">
        <f t="shared" si="25"/>
        <v>0</v>
      </c>
      <c r="AI222" s="18" t="b">
        <f t="shared" si="22"/>
        <v>0</v>
      </c>
      <c r="AJ222" s="18">
        <f t="shared" si="26"/>
        <v>0</v>
      </c>
      <c r="AK222" s="18">
        <f t="shared" si="23"/>
        <v>0</v>
      </c>
      <c r="AL222" s="18">
        <f t="shared" si="27"/>
        <v>0</v>
      </c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6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</row>
    <row r="223" spans="1:233">
      <c r="A223" s="42">
        <v>214</v>
      </c>
      <c r="B223" s="2"/>
      <c r="C223" s="2"/>
      <c r="D223" s="2"/>
      <c r="E223" s="2"/>
      <c r="F223" s="2"/>
      <c r="G223" s="66"/>
      <c r="H223" s="67"/>
      <c r="I223" s="2"/>
      <c r="J223" s="2"/>
      <c r="K223" s="2"/>
      <c r="L223" s="13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1">
        <f t="shared" si="24"/>
        <v>0</v>
      </c>
      <c r="AH223" s="19" t="b">
        <f t="shared" si="25"/>
        <v>0</v>
      </c>
      <c r="AI223" s="19" t="b">
        <f t="shared" si="22"/>
        <v>0</v>
      </c>
      <c r="AJ223" s="18">
        <f t="shared" si="26"/>
        <v>0</v>
      </c>
      <c r="AK223" s="19">
        <f t="shared" si="23"/>
        <v>0</v>
      </c>
      <c r="AL223" s="18">
        <f t="shared" si="27"/>
        <v>0</v>
      </c>
      <c r="AM223" s="37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  <c r="BD223" s="37"/>
      <c r="BE223" s="37"/>
      <c r="BF223" s="37"/>
      <c r="BG223" s="37"/>
      <c r="BH223" s="37"/>
      <c r="BI223" s="37"/>
      <c r="BJ223" s="37"/>
      <c r="BK223" s="37"/>
      <c r="BL223" s="37"/>
      <c r="BM223" s="37"/>
      <c r="BN223" s="37"/>
      <c r="BO223" s="37"/>
      <c r="BP223" s="37"/>
      <c r="BQ223" s="37"/>
      <c r="BR223" s="37"/>
      <c r="BS223" s="37"/>
      <c r="BT223" s="37"/>
      <c r="BU223" s="37"/>
      <c r="BV223" s="37"/>
      <c r="BW223" s="37"/>
      <c r="BX223" s="37"/>
      <c r="BY223" s="37"/>
      <c r="BZ223" s="37"/>
      <c r="CA223" s="37"/>
      <c r="CB223" s="37"/>
      <c r="CC223" s="37"/>
      <c r="CD223" s="37"/>
      <c r="CE223" s="37"/>
      <c r="CF223" s="37"/>
      <c r="CG223" s="37"/>
      <c r="CH223" s="37"/>
      <c r="CI223" s="37"/>
      <c r="CJ223" s="37"/>
      <c r="CK223" s="37"/>
      <c r="CL223" s="37"/>
      <c r="CM223" s="37"/>
      <c r="CN223" s="37"/>
      <c r="CO223" s="37"/>
      <c r="CP223" s="37"/>
      <c r="CQ223" s="37"/>
      <c r="CR223" s="37"/>
      <c r="CS223" s="37"/>
      <c r="CT223" s="37"/>
      <c r="CU223" s="37"/>
      <c r="CV223" s="37"/>
      <c r="CW223" s="37"/>
      <c r="CX223" s="37"/>
      <c r="CY223" s="37"/>
      <c r="CZ223" s="37"/>
      <c r="DA223" s="37"/>
      <c r="DB223" s="37"/>
      <c r="DC223" s="37"/>
      <c r="DD223" s="37"/>
      <c r="DE223" s="37"/>
      <c r="DF223" s="37"/>
      <c r="DG223" s="37"/>
      <c r="DH223" s="37"/>
      <c r="DI223" s="37"/>
      <c r="DJ223" s="37"/>
      <c r="DK223" s="37"/>
      <c r="DL223" s="37"/>
      <c r="DM223" s="37"/>
      <c r="DN223" s="37"/>
      <c r="DO223" s="37"/>
      <c r="DP223" s="37"/>
      <c r="DQ223" s="37"/>
      <c r="DR223" s="37"/>
      <c r="DS223" s="37"/>
      <c r="DT223" s="37"/>
      <c r="DU223" s="37"/>
      <c r="DV223" s="37"/>
      <c r="DW223" s="37"/>
      <c r="DX223" s="37"/>
      <c r="DY223" s="37"/>
      <c r="DZ223" s="37"/>
      <c r="EA223" s="37"/>
      <c r="EB223" s="37"/>
      <c r="EC223" s="37"/>
      <c r="ED223" s="37"/>
      <c r="EE223" s="37"/>
      <c r="EF223" s="37"/>
      <c r="EG223" s="37"/>
      <c r="EH223" s="34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</row>
    <row r="224" spans="1:233">
      <c r="A224" s="42">
        <v>215</v>
      </c>
      <c r="B224" s="2"/>
      <c r="C224" s="2"/>
      <c r="D224" s="2"/>
      <c r="E224" s="2"/>
      <c r="F224" s="2"/>
      <c r="G224" s="66"/>
      <c r="H224" s="67"/>
      <c r="I224" s="2"/>
      <c r="J224" s="2"/>
      <c r="K224" s="2"/>
      <c r="L224" s="13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1">
        <f t="shared" si="24"/>
        <v>0</v>
      </c>
      <c r="AH224" s="19" t="b">
        <f t="shared" si="25"/>
        <v>0</v>
      </c>
      <c r="AI224" s="19" t="b">
        <f t="shared" si="22"/>
        <v>0</v>
      </c>
      <c r="AJ224" s="18">
        <f t="shared" si="26"/>
        <v>0</v>
      </c>
      <c r="AK224" s="19">
        <f t="shared" si="23"/>
        <v>0</v>
      </c>
      <c r="AL224" s="18">
        <f t="shared" si="27"/>
        <v>0</v>
      </c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  <c r="BD224" s="37"/>
      <c r="BE224" s="37"/>
      <c r="BF224" s="37"/>
      <c r="BG224" s="37"/>
      <c r="BH224" s="37"/>
      <c r="BI224" s="37"/>
      <c r="BJ224" s="37"/>
      <c r="BK224" s="37"/>
      <c r="BL224" s="37"/>
      <c r="BM224" s="37"/>
      <c r="BN224" s="37"/>
      <c r="BO224" s="37"/>
      <c r="BP224" s="37"/>
      <c r="BQ224" s="37"/>
      <c r="BR224" s="37"/>
      <c r="BS224" s="37"/>
      <c r="BT224" s="37"/>
      <c r="BU224" s="37"/>
      <c r="BV224" s="37"/>
      <c r="BW224" s="37"/>
      <c r="BX224" s="37"/>
      <c r="BY224" s="37"/>
      <c r="BZ224" s="37"/>
      <c r="CA224" s="37"/>
      <c r="CB224" s="37"/>
      <c r="CC224" s="37"/>
      <c r="CD224" s="37"/>
      <c r="CE224" s="37"/>
      <c r="CF224" s="37"/>
      <c r="CG224" s="37"/>
      <c r="CH224" s="37"/>
      <c r="CI224" s="37"/>
      <c r="CJ224" s="37"/>
      <c r="CK224" s="37"/>
      <c r="CL224" s="37"/>
      <c r="CM224" s="37"/>
      <c r="CN224" s="37"/>
      <c r="CO224" s="37"/>
      <c r="CP224" s="37"/>
      <c r="CQ224" s="37"/>
      <c r="CR224" s="37"/>
      <c r="CS224" s="37"/>
      <c r="CT224" s="37"/>
      <c r="CU224" s="37"/>
      <c r="CV224" s="37"/>
      <c r="CW224" s="37"/>
      <c r="CX224" s="37"/>
      <c r="CY224" s="37"/>
      <c r="CZ224" s="37"/>
      <c r="DA224" s="37"/>
      <c r="DB224" s="37"/>
      <c r="DC224" s="37"/>
      <c r="DD224" s="37"/>
      <c r="DE224" s="37"/>
      <c r="DF224" s="37"/>
      <c r="DG224" s="37"/>
      <c r="DH224" s="37"/>
      <c r="DI224" s="37"/>
      <c r="DJ224" s="37"/>
      <c r="DK224" s="37"/>
      <c r="DL224" s="37"/>
      <c r="DM224" s="37"/>
      <c r="DN224" s="37"/>
      <c r="DO224" s="37"/>
      <c r="DP224" s="37"/>
      <c r="DQ224" s="37"/>
      <c r="DR224" s="37"/>
      <c r="DS224" s="37"/>
      <c r="DT224" s="37"/>
      <c r="DU224" s="37"/>
      <c r="DV224" s="37"/>
      <c r="DW224" s="37"/>
      <c r="DX224" s="37"/>
      <c r="DY224" s="37"/>
      <c r="DZ224" s="37"/>
      <c r="EA224" s="37"/>
      <c r="EB224" s="37"/>
      <c r="EC224" s="37"/>
      <c r="ED224" s="37"/>
      <c r="EE224" s="37"/>
      <c r="EF224" s="37"/>
      <c r="EG224" s="37"/>
      <c r="EH224" s="34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</row>
    <row r="225" spans="1:233">
      <c r="A225" s="42">
        <v>216</v>
      </c>
      <c r="B225" s="2"/>
      <c r="C225" s="2"/>
      <c r="D225" s="2"/>
      <c r="E225" s="2"/>
      <c r="F225" s="2"/>
      <c r="G225" s="66"/>
      <c r="H225" s="67"/>
      <c r="I225" s="2"/>
      <c r="J225" s="2"/>
      <c r="K225" s="2"/>
      <c r="L225" s="13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1">
        <f t="shared" si="24"/>
        <v>0</v>
      </c>
      <c r="AH225" s="19" t="b">
        <f t="shared" si="25"/>
        <v>0</v>
      </c>
      <c r="AI225" s="19" t="b">
        <f t="shared" si="22"/>
        <v>0</v>
      </c>
      <c r="AJ225" s="18">
        <f t="shared" si="26"/>
        <v>0</v>
      </c>
      <c r="AK225" s="19">
        <f t="shared" si="23"/>
        <v>0</v>
      </c>
      <c r="AL225" s="18">
        <f t="shared" si="27"/>
        <v>0</v>
      </c>
      <c r="AM225" s="37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  <c r="BD225" s="37"/>
      <c r="BE225" s="37"/>
      <c r="BF225" s="37"/>
      <c r="BG225" s="37"/>
      <c r="BH225" s="37"/>
      <c r="BI225" s="37"/>
      <c r="BJ225" s="37"/>
      <c r="BK225" s="37"/>
      <c r="BL225" s="37"/>
      <c r="BM225" s="37"/>
      <c r="BN225" s="37"/>
      <c r="BO225" s="37"/>
      <c r="BP225" s="37"/>
      <c r="BQ225" s="37"/>
      <c r="BR225" s="37"/>
      <c r="BS225" s="37"/>
      <c r="BT225" s="37"/>
      <c r="BU225" s="37"/>
      <c r="BV225" s="37"/>
      <c r="BW225" s="37"/>
      <c r="BX225" s="37"/>
      <c r="BY225" s="37"/>
      <c r="BZ225" s="37"/>
      <c r="CA225" s="37"/>
      <c r="CB225" s="37"/>
      <c r="CC225" s="37"/>
      <c r="CD225" s="37"/>
      <c r="CE225" s="37"/>
      <c r="CF225" s="37"/>
      <c r="CG225" s="37"/>
      <c r="CH225" s="37"/>
      <c r="CI225" s="37"/>
      <c r="CJ225" s="37"/>
      <c r="CK225" s="37"/>
      <c r="CL225" s="37"/>
      <c r="CM225" s="37"/>
      <c r="CN225" s="37"/>
      <c r="CO225" s="37"/>
      <c r="CP225" s="37"/>
      <c r="CQ225" s="37"/>
      <c r="CR225" s="37"/>
      <c r="CS225" s="37"/>
      <c r="CT225" s="37"/>
      <c r="CU225" s="37"/>
      <c r="CV225" s="37"/>
      <c r="CW225" s="37"/>
      <c r="CX225" s="37"/>
      <c r="CY225" s="37"/>
      <c r="CZ225" s="37"/>
      <c r="DA225" s="37"/>
      <c r="DB225" s="37"/>
      <c r="DC225" s="37"/>
      <c r="DD225" s="37"/>
      <c r="DE225" s="37"/>
      <c r="DF225" s="37"/>
      <c r="DG225" s="37"/>
      <c r="DH225" s="37"/>
      <c r="DI225" s="37"/>
      <c r="DJ225" s="37"/>
      <c r="DK225" s="37"/>
      <c r="DL225" s="37"/>
      <c r="DM225" s="37"/>
      <c r="DN225" s="37"/>
      <c r="DO225" s="37"/>
      <c r="DP225" s="37"/>
      <c r="DQ225" s="37"/>
      <c r="DR225" s="37"/>
      <c r="DS225" s="37"/>
      <c r="DT225" s="37"/>
      <c r="DU225" s="37"/>
      <c r="DV225" s="37"/>
      <c r="DW225" s="37"/>
      <c r="DX225" s="37"/>
      <c r="DY225" s="37"/>
      <c r="DZ225" s="37"/>
      <c r="EA225" s="37"/>
      <c r="EB225" s="37"/>
      <c r="EC225" s="37"/>
      <c r="ED225" s="37"/>
      <c r="EE225" s="37"/>
      <c r="EF225" s="37"/>
      <c r="EG225" s="37"/>
      <c r="EH225" s="34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</row>
    <row r="226" spans="1:233">
      <c r="A226" s="41">
        <v>217</v>
      </c>
      <c r="B226" s="1"/>
      <c r="C226" s="1"/>
      <c r="D226" s="1"/>
      <c r="E226" s="1"/>
      <c r="F226" s="1"/>
      <c r="G226" s="66"/>
      <c r="H226" s="67"/>
      <c r="I226" s="1"/>
      <c r="J226" s="1"/>
      <c r="K226" s="1"/>
      <c r="L226" s="12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>
        <f t="shared" si="24"/>
        <v>0</v>
      </c>
      <c r="AH226" s="19" t="b">
        <f t="shared" si="25"/>
        <v>0</v>
      </c>
      <c r="AI226" s="18" t="b">
        <f t="shared" si="22"/>
        <v>0</v>
      </c>
      <c r="AJ226" s="18">
        <f t="shared" si="26"/>
        <v>0</v>
      </c>
      <c r="AK226" s="18">
        <f t="shared" si="23"/>
        <v>0</v>
      </c>
      <c r="AL226" s="18">
        <f t="shared" si="27"/>
        <v>0</v>
      </c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6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</row>
    <row r="227" spans="1:233">
      <c r="A227" s="42">
        <v>218</v>
      </c>
      <c r="B227" s="2"/>
      <c r="C227" s="2"/>
      <c r="D227" s="2"/>
      <c r="E227" s="2"/>
      <c r="F227" s="2"/>
      <c r="G227" s="66"/>
      <c r="H227" s="67"/>
      <c r="I227" s="2"/>
      <c r="J227" s="2"/>
      <c r="K227" s="2"/>
      <c r="L227" s="13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1">
        <f t="shared" si="24"/>
        <v>0</v>
      </c>
      <c r="AH227" s="19" t="b">
        <f t="shared" si="25"/>
        <v>0</v>
      </c>
      <c r="AI227" s="19" t="b">
        <f t="shared" si="22"/>
        <v>0</v>
      </c>
      <c r="AJ227" s="18">
        <f t="shared" si="26"/>
        <v>0</v>
      </c>
      <c r="AK227" s="19">
        <f t="shared" si="23"/>
        <v>0</v>
      </c>
      <c r="AL227" s="18">
        <f t="shared" si="27"/>
        <v>0</v>
      </c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7"/>
      <c r="BE227" s="37"/>
      <c r="BF227" s="37"/>
      <c r="BG227" s="37"/>
      <c r="BH227" s="37"/>
      <c r="BI227" s="37"/>
      <c r="BJ227" s="37"/>
      <c r="BK227" s="37"/>
      <c r="BL227" s="37"/>
      <c r="BM227" s="37"/>
      <c r="BN227" s="37"/>
      <c r="BO227" s="37"/>
      <c r="BP227" s="37"/>
      <c r="BQ227" s="37"/>
      <c r="BR227" s="37"/>
      <c r="BS227" s="37"/>
      <c r="BT227" s="37"/>
      <c r="BU227" s="37"/>
      <c r="BV227" s="37"/>
      <c r="BW227" s="37"/>
      <c r="BX227" s="37"/>
      <c r="BY227" s="37"/>
      <c r="BZ227" s="37"/>
      <c r="CA227" s="37"/>
      <c r="CB227" s="37"/>
      <c r="CC227" s="37"/>
      <c r="CD227" s="37"/>
      <c r="CE227" s="37"/>
      <c r="CF227" s="37"/>
      <c r="CG227" s="37"/>
      <c r="CH227" s="37"/>
      <c r="CI227" s="37"/>
      <c r="CJ227" s="37"/>
      <c r="CK227" s="37"/>
      <c r="CL227" s="37"/>
      <c r="CM227" s="37"/>
      <c r="CN227" s="37"/>
      <c r="CO227" s="37"/>
      <c r="CP227" s="37"/>
      <c r="CQ227" s="37"/>
      <c r="CR227" s="37"/>
      <c r="CS227" s="37"/>
      <c r="CT227" s="37"/>
      <c r="CU227" s="37"/>
      <c r="CV227" s="37"/>
      <c r="CW227" s="37"/>
      <c r="CX227" s="37"/>
      <c r="CY227" s="37"/>
      <c r="CZ227" s="37"/>
      <c r="DA227" s="37"/>
      <c r="DB227" s="37"/>
      <c r="DC227" s="37"/>
      <c r="DD227" s="37"/>
      <c r="DE227" s="37"/>
      <c r="DF227" s="37"/>
      <c r="DG227" s="37"/>
      <c r="DH227" s="37"/>
      <c r="DI227" s="37"/>
      <c r="DJ227" s="37"/>
      <c r="DK227" s="37"/>
      <c r="DL227" s="37"/>
      <c r="DM227" s="37"/>
      <c r="DN227" s="37"/>
      <c r="DO227" s="37"/>
      <c r="DP227" s="37"/>
      <c r="DQ227" s="37"/>
      <c r="DR227" s="37"/>
      <c r="DS227" s="37"/>
      <c r="DT227" s="37"/>
      <c r="DU227" s="37"/>
      <c r="DV227" s="37"/>
      <c r="DW227" s="37"/>
      <c r="DX227" s="37"/>
      <c r="DY227" s="37"/>
      <c r="DZ227" s="37"/>
      <c r="EA227" s="37"/>
      <c r="EB227" s="37"/>
      <c r="EC227" s="37"/>
      <c r="ED227" s="37"/>
      <c r="EE227" s="37"/>
      <c r="EF227" s="37"/>
      <c r="EG227" s="37"/>
      <c r="EH227" s="34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</row>
    <row r="228" spans="1:233">
      <c r="A228" s="42">
        <v>219</v>
      </c>
      <c r="B228" s="2"/>
      <c r="C228" s="2"/>
      <c r="D228" s="2"/>
      <c r="E228" s="2"/>
      <c r="F228" s="2"/>
      <c r="G228" s="66"/>
      <c r="H228" s="67"/>
      <c r="I228" s="2"/>
      <c r="J228" s="2"/>
      <c r="K228" s="2"/>
      <c r="L228" s="13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1">
        <f t="shared" si="24"/>
        <v>0</v>
      </c>
      <c r="AH228" s="19" t="b">
        <f t="shared" si="25"/>
        <v>0</v>
      </c>
      <c r="AI228" s="19" t="b">
        <f t="shared" si="22"/>
        <v>0</v>
      </c>
      <c r="AJ228" s="18">
        <f t="shared" si="26"/>
        <v>0</v>
      </c>
      <c r="AK228" s="19">
        <f t="shared" si="23"/>
        <v>0</v>
      </c>
      <c r="AL228" s="18">
        <f t="shared" si="27"/>
        <v>0</v>
      </c>
      <c r="AM228" s="37"/>
      <c r="AN228" s="37"/>
      <c r="AO228" s="37"/>
      <c r="AP228" s="37"/>
      <c r="AQ228" s="37"/>
      <c r="AR228" s="37"/>
      <c r="AS228" s="37"/>
      <c r="AT228" s="37"/>
      <c r="AU228" s="37"/>
      <c r="AV228" s="37"/>
      <c r="AW228" s="37"/>
      <c r="AX228" s="37"/>
      <c r="AY228" s="37"/>
      <c r="AZ228" s="37"/>
      <c r="BA228" s="37"/>
      <c r="BB228" s="37"/>
      <c r="BC228" s="37"/>
      <c r="BD228" s="37"/>
      <c r="BE228" s="37"/>
      <c r="BF228" s="37"/>
      <c r="BG228" s="37"/>
      <c r="BH228" s="37"/>
      <c r="BI228" s="37"/>
      <c r="BJ228" s="37"/>
      <c r="BK228" s="37"/>
      <c r="BL228" s="37"/>
      <c r="BM228" s="37"/>
      <c r="BN228" s="37"/>
      <c r="BO228" s="37"/>
      <c r="BP228" s="37"/>
      <c r="BQ228" s="37"/>
      <c r="BR228" s="37"/>
      <c r="BS228" s="37"/>
      <c r="BT228" s="37"/>
      <c r="BU228" s="37"/>
      <c r="BV228" s="37"/>
      <c r="BW228" s="37"/>
      <c r="BX228" s="37"/>
      <c r="BY228" s="37"/>
      <c r="BZ228" s="37"/>
      <c r="CA228" s="37"/>
      <c r="CB228" s="37"/>
      <c r="CC228" s="37"/>
      <c r="CD228" s="37"/>
      <c r="CE228" s="37"/>
      <c r="CF228" s="37"/>
      <c r="CG228" s="37"/>
      <c r="CH228" s="37"/>
      <c r="CI228" s="37"/>
      <c r="CJ228" s="37"/>
      <c r="CK228" s="37"/>
      <c r="CL228" s="37"/>
      <c r="CM228" s="37"/>
      <c r="CN228" s="37"/>
      <c r="CO228" s="37"/>
      <c r="CP228" s="37"/>
      <c r="CQ228" s="37"/>
      <c r="CR228" s="37"/>
      <c r="CS228" s="37"/>
      <c r="CT228" s="37"/>
      <c r="CU228" s="37"/>
      <c r="CV228" s="37"/>
      <c r="CW228" s="37"/>
      <c r="CX228" s="37"/>
      <c r="CY228" s="37"/>
      <c r="CZ228" s="37"/>
      <c r="DA228" s="37"/>
      <c r="DB228" s="37"/>
      <c r="DC228" s="37"/>
      <c r="DD228" s="37"/>
      <c r="DE228" s="37"/>
      <c r="DF228" s="37"/>
      <c r="DG228" s="37"/>
      <c r="DH228" s="37"/>
      <c r="DI228" s="37"/>
      <c r="DJ228" s="37"/>
      <c r="DK228" s="37"/>
      <c r="DL228" s="37"/>
      <c r="DM228" s="37"/>
      <c r="DN228" s="37"/>
      <c r="DO228" s="37"/>
      <c r="DP228" s="37"/>
      <c r="DQ228" s="37"/>
      <c r="DR228" s="37"/>
      <c r="DS228" s="37"/>
      <c r="DT228" s="37"/>
      <c r="DU228" s="37"/>
      <c r="DV228" s="37"/>
      <c r="DW228" s="37"/>
      <c r="DX228" s="37"/>
      <c r="DY228" s="37"/>
      <c r="DZ228" s="37"/>
      <c r="EA228" s="37"/>
      <c r="EB228" s="37"/>
      <c r="EC228" s="37"/>
      <c r="ED228" s="37"/>
      <c r="EE228" s="37"/>
      <c r="EF228" s="37"/>
      <c r="EG228" s="37"/>
      <c r="EH228" s="34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</row>
    <row r="229" spans="1:233">
      <c r="A229" s="42">
        <v>220</v>
      </c>
      <c r="B229" s="2"/>
      <c r="C229" s="2"/>
      <c r="D229" s="2"/>
      <c r="E229" s="2"/>
      <c r="F229" s="2"/>
      <c r="G229" s="66"/>
      <c r="H229" s="67"/>
      <c r="I229" s="2"/>
      <c r="J229" s="2"/>
      <c r="K229" s="2"/>
      <c r="L229" s="13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1">
        <f t="shared" si="24"/>
        <v>0</v>
      </c>
      <c r="AH229" s="19" t="b">
        <f t="shared" si="25"/>
        <v>0</v>
      </c>
      <c r="AI229" s="19" t="b">
        <f t="shared" si="22"/>
        <v>0</v>
      </c>
      <c r="AJ229" s="18">
        <f t="shared" si="26"/>
        <v>0</v>
      </c>
      <c r="AK229" s="19">
        <f t="shared" si="23"/>
        <v>0</v>
      </c>
      <c r="AL229" s="18">
        <f t="shared" si="27"/>
        <v>0</v>
      </c>
      <c r="AM229" s="37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  <c r="BD229" s="37"/>
      <c r="BE229" s="37"/>
      <c r="BF229" s="37"/>
      <c r="BG229" s="37"/>
      <c r="BH229" s="37"/>
      <c r="BI229" s="37"/>
      <c r="BJ229" s="37"/>
      <c r="BK229" s="37"/>
      <c r="BL229" s="37"/>
      <c r="BM229" s="37"/>
      <c r="BN229" s="37"/>
      <c r="BO229" s="37"/>
      <c r="BP229" s="37"/>
      <c r="BQ229" s="37"/>
      <c r="BR229" s="37"/>
      <c r="BS229" s="37"/>
      <c r="BT229" s="37"/>
      <c r="BU229" s="37"/>
      <c r="BV229" s="37"/>
      <c r="BW229" s="37"/>
      <c r="BX229" s="37"/>
      <c r="BY229" s="37"/>
      <c r="BZ229" s="37"/>
      <c r="CA229" s="37"/>
      <c r="CB229" s="37"/>
      <c r="CC229" s="37"/>
      <c r="CD229" s="37"/>
      <c r="CE229" s="37"/>
      <c r="CF229" s="37"/>
      <c r="CG229" s="37"/>
      <c r="CH229" s="37"/>
      <c r="CI229" s="37"/>
      <c r="CJ229" s="37"/>
      <c r="CK229" s="37"/>
      <c r="CL229" s="37"/>
      <c r="CM229" s="37"/>
      <c r="CN229" s="37"/>
      <c r="CO229" s="37"/>
      <c r="CP229" s="37"/>
      <c r="CQ229" s="37"/>
      <c r="CR229" s="37"/>
      <c r="CS229" s="37"/>
      <c r="CT229" s="37"/>
      <c r="CU229" s="37"/>
      <c r="CV229" s="37"/>
      <c r="CW229" s="37"/>
      <c r="CX229" s="37"/>
      <c r="CY229" s="37"/>
      <c r="CZ229" s="37"/>
      <c r="DA229" s="37"/>
      <c r="DB229" s="37"/>
      <c r="DC229" s="37"/>
      <c r="DD229" s="37"/>
      <c r="DE229" s="37"/>
      <c r="DF229" s="37"/>
      <c r="DG229" s="37"/>
      <c r="DH229" s="37"/>
      <c r="DI229" s="37"/>
      <c r="DJ229" s="37"/>
      <c r="DK229" s="37"/>
      <c r="DL229" s="37"/>
      <c r="DM229" s="37"/>
      <c r="DN229" s="37"/>
      <c r="DO229" s="37"/>
      <c r="DP229" s="37"/>
      <c r="DQ229" s="37"/>
      <c r="DR229" s="37"/>
      <c r="DS229" s="37"/>
      <c r="DT229" s="37"/>
      <c r="DU229" s="37"/>
      <c r="DV229" s="37"/>
      <c r="DW229" s="37"/>
      <c r="DX229" s="37"/>
      <c r="DY229" s="37"/>
      <c r="DZ229" s="37"/>
      <c r="EA229" s="37"/>
      <c r="EB229" s="37"/>
      <c r="EC229" s="37"/>
      <c r="ED229" s="37"/>
      <c r="EE229" s="37"/>
      <c r="EF229" s="37"/>
      <c r="EG229" s="37"/>
      <c r="EH229" s="34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</row>
    <row r="230" spans="1:233">
      <c r="A230" s="41">
        <v>221</v>
      </c>
      <c r="B230" s="1"/>
      <c r="C230" s="1"/>
      <c r="D230" s="1"/>
      <c r="E230" s="1"/>
      <c r="F230" s="1"/>
      <c r="G230" s="66"/>
      <c r="H230" s="67"/>
      <c r="I230" s="1"/>
      <c r="J230" s="1"/>
      <c r="K230" s="1"/>
      <c r="L230" s="12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>
        <f t="shared" si="24"/>
        <v>0</v>
      </c>
      <c r="AH230" s="19" t="b">
        <f t="shared" si="25"/>
        <v>0</v>
      </c>
      <c r="AI230" s="18" t="b">
        <f t="shared" si="22"/>
        <v>0</v>
      </c>
      <c r="AJ230" s="18">
        <f t="shared" si="26"/>
        <v>0</v>
      </c>
      <c r="AK230" s="18">
        <f t="shared" si="23"/>
        <v>0</v>
      </c>
      <c r="AL230" s="18">
        <f t="shared" si="27"/>
        <v>0</v>
      </c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6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</row>
    <row r="231" spans="1:233">
      <c r="A231" s="42">
        <v>222</v>
      </c>
      <c r="B231" s="2"/>
      <c r="C231" s="2"/>
      <c r="D231" s="2"/>
      <c r="E231" s="2"/>
      <c r="F231" s="2"/>
      <c r="G231" s="66"/>
      <c r="H231" s="67"/>
      <c r="I231" s="2"/>
      <c r="J231" s="2"/>
      <c r="K231" s="2"/>
      <c r="L231" s="13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1">
        <f t="shared" si="24"/>
        <v>0</v>
      </c>
      <c r="AH231" s="19" t="b">
        <f t="shared" si="25"/>
        <v>0</v>
      </c>
      <c r="AI231" s="19" t="b">
        <f t="shared" si="22"/>
        <v>0</v>
      </c>
      <c r="AJ231" s="18">
        <f t="shared" si="26"/>
        <v>0</v>
      </c>
      <c r="AK231" s="19">
        <f t="shared" si="23"/>
        <v>0</v>
      </c>
      <c r="AL231" s="18">
        <f t="shared" si="27"/>
        <v>0</v>
      </c>
      <c r="AM231" s="37"/>
      <c r="AN231" s="37"/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7"/>
      <c r="BE231" s="37"/>
      <c r="BF231" s="37"/>
      <c r="BG231" s="37"/>
      <c r="BH231" s="37"/>
      <c r="BI231" s="37"/>
      <c r="BJ231" s="37"/>
      <c r="BK231" s="37"/>
      <c r="BL231" s="37"/>
      <c r="BM231" s="37"/>
      <c r="BN231" s="37"/>
      <c r="BO231" s="37"/>
      <c r="BP231" s="37"/>
      <c r="BQ231" s="37"/>
      <c r="BR231" s="37"/>
      <c r="BS231" s="37"/>
      <c r="BT231" s="37"/>
      <c r="BU231" s="37"/>
      <c r="BV231" s="37"/>
      <c r="BW231" s="37"/>
      <c r="BX231" s="37"/>
      <c r="BY231" s="37"/>
      <c r="BZ231" s="37"/>
      <c r="CA231" s="37"/>
      <c r="CB231" s="37"/>
      <c r="CC231" s="37"/>
      <c r="CD231" s="37"/>
      <c r="CE231" s="37"/>
      <c r="CF231" s="37"/>
      <c r="CG231" s="37"/>
      <c r="CH231" s="37"/>
      <c r="CI231" s="37"/>
      <c r="CJ231" s="37"/>
      <c r="CK231" s="37"/>
      <c r="CL231" s="37"/>
      <c r="CM231" s="37"/>
      <c r="CN231" s="37"/>
      <c r="CO231" s="37"/>
      <c r="CP231" s="37"/>
      <c r="CQ231" s="37"/>
      <c r="CR231" s="37"/>
      <c r="CS231" s="37"/>
      <c r="CT231" s="37"/>
      <c r="CU231" s="37"/>
      <c r="CV231" s="37"/>
      <c r="CW231" s="37"/>
      <c r="CX231" s="37"/>
      <c r="CY231" s="37"/>
      <c r="CZ231" s="37"/>
      <c r="DA231" s="37"/>
      <c r="DB231" s="37"/>
      <c r="DC231" s="37"/>
      <c r="DD231" s="37"/>
      <c r="DE231" s="37"/>
      <c r="DF231" s="37"/>
      <c r="DG231" s="37"/>
      <c r="DH231" s="37"/>
      <c r="DI231" s="37"/>
      <c r="DJ231" s="37"/>
      <c r="DK231" s="37"/>
      <c r="DL231" s="37"/>
      <c r="DM231" s="37"/>
      <c r="DN231" s="37"/>
      <c r="DO231" s="37"/>
      <c r="DP231" s="37"/>
      <c r="DQ231" s="37"/>
      <c r="DR231" s="37"/>
      <c r="DS231" s="37"/>
      <c r="DT231" s="37"/>
      <c r="DU231" s="37"/>
      <c r="DV231" s="37"/>
      <c r="DW231" s="37"/>
      <c r="DX231" s="37"/>
      <c r="DY231" s="37"/>
      <c r="DZ231" s="37"/>
      <c r="EA231" s="37"/>
      <c r="EB231" s="37"/>
      <c r="EC231" s="37"/>
      <c r="ED231" s="37"/>
      <c r="EE231" s="37"/>
      <c r="EF231" s="37"/>
      <c r="EG231" s="37"/>
      <c r="EH231" s="34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</row>
    <row r="232" spans="1:233">
      <c r="A232" s="42">
        <v>223</v>
      </c>
      <c r="B232" s="2"/>
      <c r="C232" s="2"/>
      <c r="D232" s="2"/>
      <c r="E232" s="2"/>
      <c r="F232" s="2"/>
      <c r="G232" s="66"/>
      <c r="H232" s="67"/>
      <c r="I232" s="2"/>
      <c r="J232" s="2"/>
      <c r="K232" s="2"/>
      <c r="L232" s="13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1">
        <f t="shared" si="24"/>
        <v>0</v>
      </c>
      <c r="AH232" s="19" t="b">
        <f t="shared" si="25"/>
        <v>0</v>
      </c>
      <c r="AI232" s="19" t="b">
        <f t="shared" si="22"/>
        <v>0</v>
      </c>
      <c r="AJ232" s="18">
        <f t="shared" si="26"/>
        <v>0</v>
      </c>
      <c r="AK232" s="19">
        <f t="shared" si="23"/>
        <v>0</v>
      </c>
      <c r="AL232" s="18">
        <f t="shared" si="27"/>
        <v>0</v>
      </c>
      <c r="AM232" s="37"/>
      <c r="AN232" s="37"/>
      <c r="AO232" s="37"/>
      <c r="AP232" s="37"/>
      <c r="AQ232" s="37"/>
      <c r="AR232" s="37"/>
      <c r="AS232" s="37"/>
      <c r="AT232" s="37"/>
      <c r="AU232" s="37"/>
      <c r="AV232" s="37"/>
      <c r="AW232" s="37"/>
      <c r="AX232" s="37"/>
      <c r="AY232" s="37"/>
      <c r="AZ232" s="37"/>
      <c r="BA232" s="37"/>
      <c r="BB232" s="37"/>
      <c r="BC232" s="37"/>
      <c r="BD232" s="37"/>
      <c r="BE232" s="37"/>
      <c r="BF232" s="37"/>
      <c r="BG232" s="37"/>
      <c r="BH232" s="37"/>
      <c r="BI232" s="37"/>
      <c r="BJ232" s="37"/>
      <c r="BK232" s="37"/>
      <c r="BL232" s="37"/>
      <c r="BM232" s="37"/>
      <c r="BN232" s="37"/>
      <c r="BO232" s="37"/>
      <c r="BP232" s="37"/>
      <c r="BQ232" s="37"/>
      <c r="BR232" s="37"/>
      <c r="BS232" s="37"/>
      <c r="BT232" s="37"/>
      <c r="BU232" s="37"/>
      <c r="BV232" s="37"/>
      <c r="BW232" s="37"/>
      <c r="BX232" s="37"/>
      <c r="BY232" s="37"/>
      <c r="BZ232" s="37"/>
      <c r="CA232" s="37"/>
      <c r="CB232" s="37"/>
      <c r="CC232" s="37"/>
      <c r="CD232" s="37"/>
      <c r="CE232" s="37"/>
      <c r="CF232" s="37"/>
      <c r="CG232" s="37"/>
      <c r="CH232" s="37"/>
      <c r="CI232" s="37"/>
      <c r="CJ232" s="37"/>
      <c r="CK232" s="37"/>
      <c r="CL232" s="37"/>
      <c r="CM232" s="37"/>
      <c r="CN232" s="37"/>
      <c r="CO232" s="37"/>
      <c r="CP232" s="37"/>
      <c r="CQ232" s="37"/>
      <c r="CR232" s="37"/>
      <c r="CS232" s="37"/>
      <c r="CT232" s="37"/>
      <c r="CU232" s="37"/>
      <c r="CV232" s="37"/>
      <c r="CW232" s="37"/>
      <c r="CX232" s="37"/>
      <c r="CY232" s="37"/>
      <c r="CZ232" s="37"/>
      <c r="DA232" s="37"/>
      <c r="DB232" s="37"/>
      <c r="DC232" s="37"/>
      <c r="DD232" s="37"/>
      <c r="DE232" s="37"/>
      <c r="DF232" s="37"/>
      <c r="DG232" s="37"/>
      <c r="DH232" s="37"/>
      <c r="DI232" s="37"/>
      <c r="DJ232" s="37"/>
      <c r="DK232" s="37"/>
      <c r="DL232" s="37"/>
      <c r="DM232" s="37"/>
      <c r="DN232" s="37"/>
      <c r="DO232" s="37"/>
      <c r="DP232" s="37"/>
      <c r="DQ232" s="37"/>
      <c r="DR232" s="37"/>
      <c r="DS232" s="37"/>
      <c r="DT232" s="37"/>
      <c r="DU232" s="37"/>
      <c r="DV232" s="37"/>
      <c r="DW232" s="37"/>
      <c r="DX232" s="37"/>
      <c r="DY232" s="37"/>
      <c r="DZ232" s="37"/>
      <c r="EA232" s="37"/>
      <c r="EB232" s="37"/>
      <c r="EC232" s="37"/>
      <c r="ED232" s="37"/>
      <c r="EE232" s="37"/>
      <c r="EF232" s="37"/>
      <c r="EG232" s="37"/>
      <c r="EH232" s="34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</row>
    <row r="233" spans="1:233">
      <c r="A233" s="42">
        <v>224</v>
      </c>
      <c r="B233" s="2"/>
      <c r="C233" s="2"/>
      <c r="D233" s="2"/>
      <c r="E233" s="2"/>
      <c r="F233" s="2"/>
      <c r="G233" s="66"/>
      <c r="H233" s="67"/>
      <c r="I233" s="2"/>
      <c r="J233" s="2"/>
      <c r="K233" s="2"/>
      <c r="L233" s="13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1">
        <f t="shared" si="24"/>
        <v>0</v>
      </c>
      <c r="AH233" s="19" t="b">
        <f t="shared" si="25"/>
        <v>0</v>
      </c>
      <c r="AI233" s="19" t="b">
        <f t="shared" si="22"/>
        <v>0</v>
      </c>
      <c r="AJ233" s="18">
        <f t="shared" si="26"/>
        <v>0</v>
      </c>
      <c r="AK233" s="19">
        <f t="shared" si="23"/>
        <v>0</v>
      </c>
      <c r="AL233" s="18">
        <f t="shared" si="27"/>
        <v>0</v>
      </c>
      <c r="AM233" s="37"/>
      <c r="AN233" s="37"/>
      <c r="AO233" s="37"/>
      <c r="AP233" s="37"/>
      <c r="AQ233" s="37"/>
      <c r="AR233" s="37"/>
      <c r="AS233" s="37"/>
      <c r="AT233" s="37"/>
      <c r="AU233" s="37"/>
      <c r="AV233" s="37"/>
      <c r="AW233" s="37"/>
      <c r="AX233" s="37"/>
      <c r="AY233" s="37"/>
      <c r="AZ233" s="37"/>
      <c r="BA233" s="37"/>
      <c r="BB233" s="37"/>
      <c r="BC233" s="37"/>
      <c r="BD233" s="37"/>
      <c r="BE233" s="37"/>
      <c r="BF233" s="37"/>
      <c r="BG233" s="37"/>
      <c r="BH233" s="37"/>
      <c r="BI233" s="37"/>
      <c r="BJ233" s="37"/>
      <c r="BK233" s="37"/>
      <c r="BL233" s="37"/>
      <c r="BM233" s="37"/>
      <c r="BN233" s="37"/>
      <c r="BO233" s="37"/>
      <c r="BP233" s="37"/>
      <c r="BQ233" s="37"/>
      <c r="BR233" s="37"/>
      <c r="BS233" s="37"/>
      <c r="BT233" s="37"/>
      <c r="BU233" s="37"/>
      <c r="BV233" s="37"/>
      <c r="BW233" s="37"/>
      <c r="BX233" s="37"/>
      <c r="BY233" s="37"/>
      <c r="BZ233" s="37"/>
      <c r="CA233" s="37"/>
      <c r="CB233" s="37"/>
      <c r="CC233" s="37"/>
      <c r="CD233" s="37"/>
      <c r="CE233" s="37"/>
      <c r="CF233" s="37"/>
      <c r="CG233" s="37"/>
      <c r="CH233" s="37"/>
      <c r="CI233" s="37"/>
      <c r="CJ233" s="37"/>
      <c r="CK233" s="37"/>
      <c r="CL233" s="37"/>
      <c r="CM233" s="37"/>
      <c r="CN233" s="37"/>
      <c r="CO233" s="37"/>
      <c r="CP233" s="37"/>
      <c r="CQ233" s="37"/>
      <c r="CR233" s="37"/>
      <c r="CS233" s="37"/>
      <c r="CT233" s="37"/>
      <c r="CU233" s="37"/>
      <c r="CV233" s="37"/>
      <c r="CW233" s="37"/>
      <c r="CX233" s="37"/>
      <c r="CY233" s="37"/>
      <c r="CZ233" s="37"/>
      <c r="DA233" s="37"/>
      <c r="DB233" s="37"/>
      <c r="DC233" s="37"/>
      <c r="DD233" s="37"/>
      <c r="DE233" s="37"/>
      <c r="DF233" s="37"/>
      <c r="DG233" s="37"/>
      <c r="DH233" s="37"/>
      <c r="DI233" s="37"/>
      <c r="DJ233" s="37"/>
      <c r="DK233" s="37"/>
      <c r="DL233" s="37"/>
      <c r="DM233" s="37"/>
      <c r="DN233" s="37"/>
      <c r="DO233" s="37"/>
      <c r="DP233" s="37"/>
      <c r="DQ233" s="37"/>
      <c r="DR233" s="37"/>
      <c r="DS233" s="37"/>
      <c r="DT233" s="37"/>
      <c r="DU233" s="37"/>
      <c r="DV233" s="37"/>
      <c r="DW233" s="37"/>
      <c r="DX233" s="37"/>
      <c r="DY233" s="37"/>
      <c r="DZ233" s="37"/>
      <c r="EA233" s="37"/>
      <c r="EB233" s="37"/>
      <c r="EC233" s="37"/>
      <c r="ED233" s="37"/>
      <c r="EE233" s="37"/>
      <c r="EF233" s="37"/>
      <c r="EG233" s="37"/>
      <c r="EH233" s="34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</row>
    <row r="234" spans="1:233">
      <c r="A234" s="41">
        <v>225</v>
      </c>
      <c r="B234" s="1"/>
      <c r="C234" s="1"/>
      <c r="D234" s="1"/>
      <c r="E234" s="1"/>
      <c r="F234" s="1"/>
      <c r="G234" s="66"/>
      <c r="H234" s="67"/>
      <c r="I234" s="1"/>
      <c r="J234" s="1"/>
      <c r="K234" s="1"/>
      <c r="L234" s="12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>
        <f t="shared" si="24"/>
        <v>0</v>
      </c>
      <c r="AH234" s="19" t="b">
        <f t="shared" si="25"/>
        <v>0</v>
      </c>
      <c r="AI234" s="18" t="b">
        <f t="shared" si="22"/>
        <v>0</v>
      </c>
      <c r="AJ234" s="18">
        <f t="shared" si="26"/>
        <v>0</v>
      </c>
      <c r="AK234" s="18">
        <f t="shared" si="23"/>
        <v>0</v>
      </c>
      <c r="AL234" s="18">
        <f t="shared" si="27"/>
        <v>0</v>
      </c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6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</row>
    <row r="235" spans="1:233">
      <c r="A235" s="42">
        <v>226</v>
      </c>
      <c r="B235" s="2"/>
      <c r="C235" s="2"/>
      <c r="D235" s="2"/>
      <c r="E235" s="2"/>
      <c r="F235" s="2"/>
      <c r="G235" s="66"/>
      <c r="H235" s="67"/>
      <c r="I235" s="2"/>
      <c r="J235" s="2"/>
      <c r="K235" s="2"/>
      <c r="L235" s="13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1">
        <f t="shared" si="24"/>
        <v>0</v>
      </c>
      <c r="AH235" s="19" t="b">
        <f t="shared" si="25"/>
        <v>0</v>
      </c>
      <c r="AI235" s="19" t="b">
        <f t="shared" si="22"/>
        <v>0</v>
      </c>
      <c r="AJ235" s="18">
        <f t="shared" si="26"/>
        <v>0</v>
      </c>
      <c r="AK235" s="19">
        <f t="shared" si="23"/>
        <v>0</v>
      </c>
      <c r="AL235" s="18">
        <f t="shared" si="27"/>
        <v>0</v>
      </c>
      <c r="AM235" s="37"/>
      <c r="AN235" s="37"/>
      <c r="AO235" s="37"/>
      <c r="AP235" s="37"/>
      <c r="AQ235" s="37"/>
      <c r="AR235" s="37"/>
      <c r="AS235" s="37"/>
      <c r="AT235" s="37"/>
      <c r="AU235" s="37"/>
      <c r="AV235" s="37"/>
      <c r="AW235" s="37"/>
      <c r="AX235" s="37"/>
      <c r="AY235" s="37"/>
      <c r="AZ235" s="37"/>
      <c r="BA235" s="37"/>
      <c r="BB235" s="37"/>
      <c r="BC235" s="37"/>
      <c r="BD235" s="37"/>
      <c r="BE235" s="37"/>
      <c r="BF235" s="37"/>
      <c r="BG235" s="37"/>
      <c r="BH235" s="37"/>
      <c r="BI235" s="37"/>
      <c r="BJ235" s="37"/>
      <c r="BK235" s="37"/>
      <c r="BL235" s="37"/>
      <c r="BM235" s="37"/>
      <c r="BN235" s="37"/>
      <c r="BO235" s="37"/>
      <c r="BP235" s="37"/>
      <c r="BQ235" s="37"/>
      <c r="BR235" s="37"/>
      <c r="BS235" s="37"/>
      <c r="BT235" s="37"/>
      <c r="BU235" s="37"/>
      <c r="BV235" s="37"/>
      <c r="BW235" s="37"/>
      <c r="BX235" s="37"/>
      <c r="BY235" s="37"/>
      <c r="BZ235" s="37"/>
      <c r="CA235" s="37"/>
      <c r="CB235" s="37"/>
      <c r="CC235" s="37"/>
      <c r="CD235" s="37"/>
      <c r="CE235" s="37"/>
      <c r="CF235" s="37"/>
      <c r="CG235" s="37"/>
      <c r="CH235" s="37"/>
      <c r="CI235" s="37"/>
      <c r="CJ235" s="37"/>
      <c r="CK235" s="37"/>
      <c r="CL235" s="37"/>
      <c r="CM235" s="37"/>
      <c r="CN235" s="37"/>
      <c r="CO235" s="37"/>
      <c r="CP235" s="37"/>
      <c r="CQ235" s="37"/>
      <c r="CR235" s="37"/>
      <c r="CS235" s="37"/>
      <c r="CT235" s="37"/>
      <c r="CU235" s="37"/>
      <c r="CV235" s="37"/>
      <c r="CW235" s="37"/>
      <c r="CX235" s="37"/>
      <c r="CY235" s="37"/>
      <c r="CZ235" s="37"/>
      <c r="DA235" s="37"/>
      <c r="DB235" s="37"/>
      <c r="DC235" s="37"/>
      <c r="DD235" s="37"/>
      <c r="DE235" s="37"/>
      <c r="DF235" s="37"/>
      <c r="DG235" s="37"/>
      <c r="DH235" s="37"/>
      <c r="DI235" s="37"/>
      <c r="DJ235" s="37"/>
      <c r="DK235" s="37"/>
      <c r="DL235" s="37"/>
      <c r="DM235" s="37"/>
      <c r="DN235" s="37"/>
      <c r="DO235" s="37"/>
      <c r="DP235" s="37"/>
      <c r="DQ235" s="37"/>
      <c r="DR235" s="37"/>
      <c r="DS235" s="37"/>
      <c r="DT235" s="37"/>
      <c r="DU235" s="37"/>
      <c r="DV235" s="37"/>
      <c r="DW235" s="37"/>
      <c r="DX235" s="37"/>
      <c r="DY235" s="37"/>
      <c r="DZ235" s="37"/>
      <c r="EA235" s="37"/>
      <c r="EB235" s="37"/>
      <c r="EC235" s="37"/>
      <c r="ED235" s="37"/>
      <c r="EE235" s="37"/>
      <c r="EF235" s="37"/>
      <c r="EG235" s="37"/>
      <c r="EH235" s="34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</row>
    <row r="236" spans="1:233">
      <c r="A236" s="42">
        <v>227</v>
      </c>
      <c r="B236" s="2"/>
      <c r="C236" s="2"/>
      <c r="D236" s="2"/>
      <c r="E236" s="2"/>
      <c r="F236" s="2"/>
      <c r="G236" s="66"/>
      <c r="H236" s="67"/>
      <c r="I236" s="2"/>
      <c r="J236" s="2"/>
      <c r="K236" s="2"/>
      <c r="L236" s="13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1">
        <f t="shared" si="24"/>
        <v>0</v>
      </c>
      <c r="AH236" s="19" t="b">
        <f t="shared" si="25"/>
        <v>0</v>
      </c>
      <c r="AI236" s="19" t="b">
        <f t="shared" si="22"/>
        <v>0</v>
      </c>
      <c r="AJ236" s="18">
        <f t="shared" si="26"/>
        <v>0</v>
      </c>
      <c r="AK236" s="19">
        <f t="shared" si="23"/>
        <v>0</v>
      </c>
      <c r="AL236" s="18">
        <f t="shared" si="27"/>
        <v>0</v>
      </c>
      <c r="AM236" s="37"/>
      <c r="AN236" s="37"/>
      <c r="AO236" s="37"/>
      <c r="AP236" s="37"/>
      <c r="AQ236" s="37"/>
      <c r="AR236" s="37"/>
      <c r="AS236" s="37"/>
      <c r="AT236" s="37"/>
      <c r="AU236" s="37"/>
      <c r="AV236" s="37"/>
      <c r="AW236" s="37"/>
      <c r="AX236" s="37"/>
      <c r="AY236" s="37"/>
      <c r="AZ236" s="37"/>
      <c r="BA236" s="37"/>
      <c r="BB236" s="37"/>
      <c r="BC236" s="37"/>
      <c r="BD236" s="37"/>
      <c r="BE236" s="37"/>
      <c r="BF236" s="37"/>
      <c r="BG236" s="37"/>
      <c r="BH236" s="37"/>
      <c r="BI236" s="37"/>
      <c r="BJ236" s="37"/>
      <c r="BK236" s="37"/>
      <c r="BL236" s="37"/>
      <c r="BM236" s="37"/>
      <c r="BN236" s="37"/>
      <c r="BO236" s="37"/>
      <c r="BP236" s="37"/>
      <c r="BQ236" s="37"/>
      <c r="BR236" s="37"/>
      <c r="BS236" s="37"/>
      <c r="BT236" s="37"/>
      <c r="BU236" s="37"/>
      <c r="BV236" s="37"/>
      <c r="BW236" s="37"/>
      <c r="BX236" s="37"/>
      <c r="BY236" s="37"/>
      <c r="BZ236" s="37"/>
      <c r="CA236" s="37"/>
      <c r="CB236" s="37"/>
      <c r="CC236" s="37"/>
      <c r="CD236" s="37"/>
      <c r="CE236" s="37"/>
      <c r="CF236" s="37"/>
      <c r="CG236" s="37"/>
      <c r="CH236" s="37"/>
      <c r="CI236" s="37"/>
      <c r="CJ236" s="37"/>
      <c r="CK236" s="37"/>
      <c r="CL236" s="37"/>
      <c r="CM236" s="37"/>
      <c r="CN236" s="37"/>
      <c r="CO236" s="37"/>
      <c r="CP236" s="37"/>
      <c r="CQ236" s="37"/>
      <c r="CR236" s="37"/>
      <c r="CS236" s="37"/>
      <c r="CT236" s="37"/>
      <c r="CU236" s="37"/>
      <c r="CV236" s="37"/>
      <c r="CW236" s="37"/>
      <c r="CX236" s="37"/>
      <c r="CY236" s="37"/>
      <c r="CZ236" s="37"/>
      <c r="DA236" s="37"/>
      <c r="DB236" s="37"/>
      <c r="DC236" s="37"/>
      <c r="DD236" s="37"/>
      <c r="DE236" s="37"/>
      <c r="DF236" s="37"/>
      <c r="DG236" s="37"/>
      <c r="DH236" s="37"/>
      <c r="DI236" s="37"/>
      <c r="DJ236" s="37"/>
      <c r="DK236" s="37"/>
      <c r="DL236" s="37"/>
      <c r="DM236" s="37"/>
      <c r="DN236" s="37"/>
      <c r="DO236" s="37"/>
      <c r="DP236" s="37"/>
      <c r="DQ236" s="37"/>
      <c r="DR236" s="37"/>
      <c r="DS236" s="37"/>
      <c r="DT236" s="37"/>
      <c r="DU236" s="37"/>
      <c r="DV236" s="37"/>
      <c r="DW236" s="37"/>
      <c r="DX236" s="37"/>
      <c r="DY236" s="37"/>
      <c r="DZ236" s="37"/>
      <c r="EA236" s="37"/>
      <c r="EB236" s="37"/>
      <c r="EC236" s="37"/>
      <c r="ED236" s="37"/>
      <c r="EE236" s="37"/>
      <c r="EF236" s="37"/>
      <c r="EG236" s="37"/>
      <c r="EH236" s="34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</row>
    <row r="237" spans="1:233">
      <c r="A237" s="42">
        <v>228</v>
      </c>
      <c r="B237" s="2"/>
      <c r="C237" s="2"/>
      <c r="D237" s="2"/>
      <c r="E237" s="2"/>
      <c r="F237" s="2"/>
      <c r="G237" s="66"/>
      <c r="H237" s="67"/>
      <c r="I237" s="2"/>
      <c r="J237" s="2"/>
      <c r="K237" s="2"/>
      <c r="L237" s="13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1">
        <f t="shared" si="24"/>
        <v>0</v>
      </c>
      <c r="AH237" s="19" t="b">
        <f t="shared" si="25"/>
        <v>0</v>
      </c>
      <c r="AI237" s="19" t="b">
        <f t="shared" si="22"/>
        <v>0</v>
      </c>
      <c r="AJ237" s="18">
        <f t="shared" si="26"/>
        <v>0</v>
      </c>
      <c r="AK237" s="19">
        <f t="shared" si="23"/>
        <v>0</v>
      </c>
      <c r="AL237" s="18">
        <f t="shared" si="27"/>
        <v>0</v>
      </c>
      <c r="AM237" s="37"/>
      <c r="AN237" s="37"/>
      <c r="AO237" s="37"/>
      <c r="AP237" s="37"/>
      <c r="AQ237" s="37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7"/>
      <c r="BC237" s="37"/>
      <c r="BD237" s="37"/>
      <c r="BE237" s="37"/>
      <c r="BF237" s="37"/>
      <c r="BG237" s="37"/>
      <c r="BH237" s="37"/>
      <c r="BI237" s="37"/>
      <c r="BJ237" s="37"/>
      <c r="BK237" s="37"/>
      <c r="BL237" s="37"/>
      <c r="BM237" s="37"/>
      <c r="BN237" s="37"/>
      <c r="BO237" s="37"/>
      <c r="BP237" s="37"/>
      <c r="BQ237" s="37"/>
      <c r="BR237" s="37"/>
      <c r="BS237" s="37"/>
      <c r="BT237" s="37"/>
      <c r="BU237" s="37"/>
      <c r="BV237" s="37"/>
      <c r="BW237" s="37"/>
      <c r="BX237" s="37"/>
      <c r="BY237" s="37"/>
      <c r="BZ237" s="37"/>
      <c r="CA237" s="37"/>
      <c r="CB237" s="37"/>
      <c r="CC237" s="37"/>
      <c r="CD237" s="37"/>
      <c r="CE237" s="37"/>
      <c r="CF237" s="37"/>
      <c r="CG237" s="37"/>
      <c r="CH237" s="37"/>
      <c r="CI237" s="37"/>
      <c r="CJ237" s="37"/>
      <c r="CK237" s="37"/>
      <c r="CL237" s="37"/>
      <c r="CM237" s="37"/>
      <c r="CN237" s="37"/>
      <c r="CO237" s="37"/>
      <c r="CP237" s="37"/>
      <c r="CQ237" s="37"/>
      <c r="CR237" s="37"/>
      <c r="CS237" s="37"/>
      <c r="CT237" s="37"/>
      <c r="CU237" s="37"/>
      <c r="CV237" s="37"/>
      <c r="CW237" s="37"/>
      <c r="CX237" s="37"/>
      <c r="CY237" s="37"/>
      <c r="CZ237" s="37"/>
      <c r="DA237" s="37"/>
      <c r="DB237" s="37"/>
      <c r="DC237" s="37"/>
      <c r="DD237" s="37"/>
      <c r="DE237" s="37"/>
      <c r="DF237" s="37"/>
      <c r="DG237" s="37"/>
      <c r="DH237" s="37"/>
      <c r="DI237" s="37"/>
      <c r="DJ237" s="37"/>
      <c r="DK237" s="37"/>
      <c r="DL237" s="37"/>
      <c r="DM237" s="37"/>
      <c r="DN237" s="37"/>
      <c r="DO237" s="37"/>
      <c r="DP237" s="37"/>
      <c r="DQ237" s="37"/>
      <c r="DR237" s="37"/>
      <c r="DS237" s="37"/>
      <c r="DT237" s="37"/>
      <c r="DU237" s="37"/>
      <c r="DV237" s="37"/>
      <c r="DW237" s="37"/>
      <c r="DX237" s="37"/>
      <c r="DY237" s="37"/>
      <c r="DZ237" s="37"/>
      <c r="EA237" s="37"/>
      <c r="EB237" s="37"/>
      <c r="EC237" s="37"/>
      <c r="ED237" s="37"/>
      <c r="EE237" s="37"/>
      <c r="EF237" s="37"/>
      <c r="EG237" s="37"/>
      <c r="EH237" s="34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</row>
    <row r="238" spans="1:233">
      <c r="A238" s="41">
        <v>229</v>
      </c>
      <c r="B238" s="1"/>
      <c r="C238" s="1"/>
      <c r="D238" s="1"/>
      <c r="E238" s="1"/>
      <c r="F238" s="1"/>
      <c r="G238" s="66"/>
      <c r="H238" s="67"/>
      <c r="I238" s="1"/>
      <c r="J238" s="1"/>
      <c r="K238" s="1"/>
      <c r="L238" s="12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>
        <f t="shared" si="24"/>
        <v>0</v>
      </c>
      <c r="AH238" s="19" t="b">
        <f t="shared" si="25"/>
        <v>0</v>
      </c>
      <c r="AI238" s="18" t="b">
        <f t="shared" si="22"/>
        <v>0</v>
      </c>
      <c r="AJ238" s="18">
        <f t="shared" si="26"/>
        <v>0</v>
      </c>
      <c r="AK238" s="18">
        <f t="shared" si="23"/>
        <v>0</v>
      </c>
      <c r="AL238" s="18">
        <f t="shared" si="27"/>
        <v>0</v>
      </c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6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</row>
    <row r="239" spans="1:233">
      <c r="A239" s="42">
        <v>230</v>
      </c>
      <c r="B239" s="2"/>
      <c r="C239" s="2"/>
      <c r="D239" s="2"/>
      <c r="E239" s="2"/>
      <c r="F239" s="2"/>
      <c r="G239" s="66"/>
      <c r="H239" s="67"/>
      <c r="I239" s="2"/>
      <c r="J239" s="2"/>
      <c r="K239" s="2"/>
      <c r="L239" s="13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1">
        <f t="shared" si="24"/>
        <v>0</v>
      </c>
      <c r="AH239" s="19" t="b">
        <f t="shared" si="25"/>
        <v>0</v>
      </c>
      <c r="AI239" s="19" t="b">
        <f t="shared" si="22"/>
        <v>0</v>
      </c>
      <c r="AJ239" s="18">
        <f t="shared" si="26"/>
        <v>0</v>
      </c>
      <c r="AK239" s="19">
        <f t="shared" si="23"/>
        <v>0</v>
      </c>
      <c r="AL239" s="18">
        <f t="shared" si="27"/>
        <v>0</v>
      </c>
      <c r="AM239" s="37"/>
      <c r="AN239" s="37"/>
      <c r="AO239" s="37"/>
      <c r="AP239" s="37"/>
      <c r="AQ239" s="37"/>
      <c r="AR239" s="37"/>
      <c r="AS239" s="37"/>
      <c r="AT239" s="37"/>
      <c r="AU239" s="37"/>
      <c r="AV239" s="37"/>
      <c r="AW239" s="37"/>
      <c r="AX239" s="37"/>
      <c r="AY239" s="37"/>
      <c r="AZ239" s="37"/>
      <c r="BA239" s="37"/>
      <c r="BB239" s="37"/>
      <c r="BC239" s="37"/>
      <c r="BD239" s="37"/>
      <c r="BE239" s="37"/>
      <c r="BF239" s="37"/>
      <c r="BG239" s="37"/>
      <c r="BH239" s="37"/>
      <c r="BI239" s="37"/>
      <c r="BJ239" s="37"/>
      <c r="BK239" s="37"/>
      <c r="BL239" s="37"/>
      <c r="BM239" s="37"/>
      <c r="BN239" s="37"/>
      <c r="BO239" s="37"/>
      <c r="BP239" s="37"/>
      <c r="BQ239" s="37"/>
      <c r="BR239" s="37"/>
      <c r="BS239" s="37"/>
      <c r="BT239" s="37"/>
      <c r="BU239" s="37"/>
      <c r="BV239" s="37"/>
      <c r="BW239" s="37"/>
      <c r="BX239" s="37"/>
      <c r="BY239" s="37"/>
      <c r="BZ239" s="37"/>
      <c r="CA239" s="37"/>
      <c r="CB239" s="37"/>
      <c r="CC239" s="37"/>
      <c r="CD239" s="37"/>
      <c r="CE239" s="37"/>
      <c r="CF239" s="37"/>
      <c r="CG239" s="37"/>
      <c r="CH239" s="37"/>
      <c r="CI239" s="37"/>
      <c r="CJ239" s="37"/>
      <c r="CK239" s="37"/>
      <c r="CL239" s="37"/>
      <c r="CM239" s="37"/>
      <c r="CN239" s="37"/>
      <c r="CO239" s="37"/>
      <c r="CP239" s="37"/>
      <c r="CQ239" s="37"/>
      <c r="CR239" s="37"/>
      <c r="CS239" s="37"/>
      <c r="CT239" s="37"/>
      <c r="CU239" s="37"/>
      <c r="CV239" s="37"/>
      <c r="CW239" s="37"/>
      <c r="CX239" s="37"/>
      <c r="CY239" s="37"/>
      <c r="CZ239" s="37"/>
      <c r="DA239" s="37"/>
      <c r="DB239" s="37"/>
      <c r="DC239" s="37"/>
      <c r="DD239" s="37"/>
      <c r="DE239" s="37"/>
      <c r="DF239" s="37"/>
      <c r="DG239" s="37"/>
      <c r="DH239" s="37"/>
      <c r="DI239" s="37"/>
      <c r="DJ239" s="37"/>
      <c r="DK239" s="37"/>
      <c r="DL239" s="37"/>
      <c r="DM239" s="37"/>
      <c r="DN239" s="37"/>
      <c r="DO239" s="37"/>
      <c r="DP239" s="37"/>
      <c r="DQ239" s="37"/>
      <c r="DR239" s="37"/>
      <c r="DS239" s="37"/>
      <c r="DT239" s="37"/>
      <c r="DU239" s="37"/>
      <c r="DV239" s="37"/>
      <c r="DW239" s="37"/>
      <c r="DX239" s="37"/>
      <c r="DY239" s="37"/>
      <c r="DZ239" s="37"/>
      <c r="EA239" s="37"/>
      <c r="EB239" s="37"/>
      <c r="EC239" s="37"/>
      <c r="ED239" s="37"/>
      <c r="EE239" s="37"/>
      <c r="EF239" s="37"/>
      <c r="EG239" s="37"/>
      <c r="EH239" s="34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</row>
    <row r="240" spans="1:233">
      <c r="A240" s="42">
        <v>231</v>
      </c>
      <c r="B240" s="2"/>
      <c r="C240" s="2"/>
      <c r="D240" s="2"/>
      <c r="E240" s="2"/>
      <c r="F240" s="2"/>
      <c r="G240" s="66"/>
      <c r="H240" s="67"/>
      <c r="I240" s="2"/>
      <c r="J240" s="2"/>
      <c r="K240" s="2"/>
      <c r="L240" s="13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1">
        <f t="shared" si="24"/>
        <v>0</v>
      </c>
      <c r="AH240" s="19" t="b">
        <f t="shared" si="25"/>
        <v>0</v>
      </c>
      <c r="AI240" s="19" t="b">
        <f t="shared" si="22"/>
        <v>0</v>
      </c>
      <c r="AJ240" s="18">
        <f t="shared" si="26"/>
        <v>0</v>
      </c>
      <c r="AK240" s="19">
        <f t="shared" si="23"/>
        <v>0</v>
      </c>
      <c r="AL240" s="18">
        <f t="shared" si="27"/>
        <v>0</v>
      </c>
      <c r="AM240" s="37"/>
      <c r="AN240" s="37"/>
      <c r="AO240" s="37"/>
      <c r="AP240" s="37"/>
      <c r="AQ240" s="37"/>
      <c r="AR240" s="37"/>
      <c r="AS240" s="37"/>
      <c r="AT240" s="37"/>
      <c r="AU240" s="37"/>
      <c r="AV240" s="37"/>
      <c r="AW240" s="37"/>
      <c r="AX240" s="37"/>
      <c r="AY240" s="37"/>
      <c r="AZ240" s="37"/>
      <c r="BA240" s="37"/>
      <c r="BB240" s="37"/>
      <c r="BC240" s="37"/>
      <c r="BD240" s="37"/>
      <c r="BE240" s="37"/>
      <c r="BF240" s="37"/>
      <c r="BG240" s="37"/>
      <c r="BH240" s="37"/>
      <c r="BI240" s="37"/>
      <c r="BJ240" s="37"/>
      <c r="BK240" s="37"/>
      <c r="BL240" s="37"/>
      <c r="BM240" s="37"/>
      <c r="BN240" s="37"/>
      <c r="BO240" s="37"/>
      <c r="BP240" s="37"/>
      <c r="BQ240" s="37"/>
      <c r="BR240" s="37"/>
      <c r="BS240" s="37"/>
      <c r="BT240" s="37"/>
      <c r="BU240" s="37"/>
      <c r="BV240" s="37"/>
      <c r="BW240" s="37"/>
      <c r="BX240" s="37"/>
      <c r="BY240" s="37"/>
      <c r="BZ240" s="37"/>
      <c r="CA240" s="37"/>
      <c r="CB240" s="37"/>
      <c r="CC240" s="37"/>
      <c r="CD240" s="37"/>
      <c r="CE240" s="37"/>
      <c r="CF240" s="37"/>
      <c r="CG240" s="37"/>
      <c r="CH240" s="37"/>
      <c r="CI240" s="37"/>
      <c r="CJ240" s="37"/>
      <c r="CK240" s="37"/>
      <c r="CL240" s="37"/>
      <c r="CM240" s="37"/>
      <c r="CN240" s="37"/>
      <c r="CO240" s="37"/>
      <c r="CP240" s="37"/>
      <c r="CQ240" s="37"/>
      <c r="CR240" s="37"/>
      <c r="CS240" s="37"/>
      <c r="CT240" s="37"/>
      <c r="CU240" s="37"/>
      <c r="CV240" s="37"/>
      <c r="CW240" s="37"/>
      <c r="CX240" s="37"/>
      <c r="CY240" s="37"/>
      <c r="CZ240" s="37"/>
      <c r="DA240" s="37"/>
      <c r="DB240" s="37"/>
      <c r="DC240" s="37"/>
      <c r="DD240" s="37"/>
      <c r="DE240" s="37"/>
      <c r="DF240" s="37"/>
      <c r="DG240" s="37"/>
      <c r="DH240" s="37"/>
      <c r="DI240" s="37"/>
      <c r="DJ240" s="37"/>
      <c r="DK240" s="37"/>
      <c r="DL240" s="37"/>
      <c r="DM240" s="37"/>
      <c r="DN240" s="37"/>
      <c r="DO240" s="37"/>
      <c r="DP240" s="37"/>
      <c r="DQ240" s="37"/>
      <c r="DR240" s="37"/>
      <c r="DS240" s="37"/>
      <c r="DT240" s="37"/>
      <c r="DU240" s="37"/>
      <c r="DV240" s="37"/>
      <c r="DW240" s="37"/>
      <c r="DX240" s="37"/>
      <c r="DY240" s="37"/>
      <c r="DZ240" s="37"/>
      <c r="EA240" s="37"/>
      <c r="EB240" s="37"/>
      <c r="EC240" s="37"/>
      <c r="ED240" s="37"/>
      <c r="EE240" s="37"/>
      <c r="EF240" s="37"/>
      <c r="EG240" s="37"/>
      <c r="EH240" s="34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</row>
    <row r="241" spans="1:233">
      <c r="A241" s="42">
        <v>232</v>
      </c>
      <c r="B241" s="2"/>
      <c r="C241" s="2"/>
      <c r="D241" s="2"/>
      <c r="E241" s="2"/>
      <c r="F241" s="2"/>
      <c r="G241" s="66"/>
      <c r="H241" s="67"/>
      <c r="I241" s="2"/>
      <c r="J241" s="2"/>
      <c r="K241" s="2"/>
      <c r="L241" s="13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1">
        <f t="shared" si="24"/>
        <v>0</v>
      </c>
      <c r="AH241" s="19" t="b">
        <f t="shared" si="25"/>
        <v>0</v>
      </c>
      <c r="AI241" s="19" t="b">
        <f t="shared" si="22"/>
        <v>0</v>
      </c>
      <c r="AJ241" s="18">
        <f t="shared" si="26"/>
        <v>0</v>
      </c>
      <c r="AK241" s="19">
        <f t="shared" si="23"/>
        <v>0</v>
      </c>
      <c r="AL241" s="18">
        <f t="shared" si="27"/>
        <v>0</v>
      </c>
      <c r="AM241" s="37"/>
      <c r="AN241" s="37"/>
      <c r="AO241" s="37"/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37"/>
      <c r="BI241" s="37"/>
      <c r="BJ241" s="37"/>
      <c r="BK241" s="37"/>
      <c r="BL241" s="37"/>
      <c r="BM241" s="37"/>
      <c r="BN241" s="37"/>
      <c r="BO241" s="37"/>
      <c r="BP241" s="37"/>
      <c r="BQ241" s="37"/>
      <c r="BR241" s="37"/>
      <c r="BS241" s="37"/>
      <c r="BT241" s="37"/>
      <c r="BU241" s="37"/>
      <c r="BV241" s="37"/>
      <c r="BW241" s="37"/>
      <c r="BX241" s="37"/>
      <c r="BY241" s="37"/>
      <c r="BZ241" s="37"/>
      <c r="CA241" s="37"/>
      <c r="CB241" s="37"/>
      <c r="CC241" s="37"/>
      <c r="CD241" s="37"/>
      <c r="CE241" s="37"/>
      <c r="CF241" s="37"/>
      <c r="CG241" s="37"/>
      <c r="CH241" s="37"/>
      <c r="CI241" s="37"/>
      <c r="CJ241" s="37"/>
      <c r="CK241" s="37"/>
      <c r="CL241" s="37"/>
      <c r="CM241" s="37"/>
      <c r="CN241" s="37"/>
      <c r="CO241" s="37"/>
      <c r="CP241" s="37"/>
      <c r="CQ241" s="37"/>
      <c r="CR241" s="37"/>
      <c r="CS241" s="37"/>
      <c r="CT241" s="37"/>
      <c r="CU241" s="37"/>
      <c r="CV241" s="37"/>
      <c r="CW241" s="37"/>
      <c r="CX241" s="37"/>
      <c r="CY241" s="37"/>
      <c r="CZ241" s="37"/>
      <c r="DA241" s="37"/>
      <c r="DB241" s="37"/>
      <c r="DC241" s="37"/>
      <c r="DD241" s="37"/>
      <c r="DE241" s="37"/>
      <c r="DF241" s="37"/>
      <c r="DG241" s="37"/>
      <c r="DH241" s="37"/>
      <c r="DI241" s="37"/>
      <c r="DJ241" s="37"/>
      <c r="DK241" s="37"/>
      <c r="DL241" s="37"/>
      <c r="DM241" s="37"/>
      <c r="DN241" s="37"/>
      <c r="DO241" s="37"/>
      <c r="DP241" s="37"/>
      <c r="DQ241" s="37"/>
      <c r="DR241" s="37"/>
      <c r="DS241" s="37"/>
      <c r="DT241" s="37"/>
      <c r="DU241" s="37"/>
      <c r="DV241" s="37"/>
      <c r="DW241" s="37"/>
      <c r="DX241" s="37"/>
      <c r="DY241" s="37"/>
      <c r="DZ241" s="37"/>
      <c r="EA241" s="37"/>
      <c r="EB241" s="37"/>
      <c r="EC241" s="37"/>
      <c r="ED241" s="37"/>
      <c r="EE241" s="37"/>
      <c r="EF241" s="37"/>
      <c r="EG241" s="37"/>
      <c r="EH241" s="34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</row>
    <row r="242" spans="1:233">
      <c r="A242" s="41">
        <v>233</v>
      </c>
      <c r="B242" s="1"/>
      <c r="C242" s="1"/>
      <c r="D242" s="1"/>
      <c r="E242" s="1"/>
      <c r="F242" s="1"/>
      <c r="G242" s="66"/>
      <c r="H242" s="67"/>
      <c r="I242" s="1"/>
      <c r="J242" s="1"/>
      <c r="K242" s="1"/>
      <c r="L242" s="12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>
        <f t="shared" si="24"/>
        <v>0</v>
      </c>
      <c r="AH242" s="19" t="b">
        <f t="shared" si="25"/>
        <v>0</v>
      </c>
      <c r="AI242" s="18" t="b">
        <f t="shared" si="22"/>
        <v>0</v>
      </c>
      <c r="AJ242" s="18">
        <f t="shared" si="26"/>
        <v>0</v>
      </c>
      <c r="AK242" s="18">
        <f t="shared" si="23"/>
        <v>0</v>
      </c>
      <c r="AL242" s="18">
        <f t="shared" si="27"/>
        <v>0</v>
      </c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6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</row>
    <row r="243" spans="1:233">
      <c r="A243" s="42">
        <v>234</v>
      </c>
      <c r="B243" s="2"/>
      <c r="C243" s="2"/>
      <c r="D243" s="2"/>
      <c r="E243" s="2"/>
      <c r="F243" s="2"/>
      <c r="G243" s="66"/>
      <c r="H243" s="67"/>
      <c r="I243" s="2"/>
      <c r="J243" s="2"/>
      <c r="K243" s="2"/>
      <c r="L243" s="13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1">
        <f t="shared" si="24"/>
        <v>0</v>
      </c>
      <c r="AH243" s="19" t="b">
        <f t="shared" si="25"/>
        <v>0</v>
      </c>
      <c r="AI243" s="19" t="b">
        <f t="shared" si="22"/>
        <v>0</v>
      </c>
      <c r="AJ243" s="18">
        <f t="shared" si="26"/>
        <v>0</v>
      </c>
      <c r="AK243" s="19">
        <f t="shared" si="23"/>
        <v>0</v>
      </c>
      <c r="AL243" s="18">
        <f t="shared" si="27"/>
        <v>0</v>
      </c>
      <c r="AM243" s="37"/>
      <c r="AN243" s="37"/>
      <c r="AO243" s="37"/>
      <c r="AP243" s="37"/>
      <c r="AQ243" s="37"/>
      <c r="AR243" s="37"/>
      <c r="AS243" s="37"/>
      <c r="AT243" s="37"/>
      <c r="AU243" s="37"/>
      <c r="AV243" s="37"/>
      <c r="AW243" s="37"/>
      <c r="AX243" s="37"/>
      <c r="AY243" s="37"/>
      <c r="AZ243" s="37"/>
      <c r="BA243" s="37"/>
      <c r="BB243" s="37"/>
      <c r="BC243" s="37"/>
      <c r="BD243" s="37"/>
      <c r="BE243" s="37"/>
      <c r="BF243" s="37"/>
      <c r="BG243" s="37"/>
      <c r="BH243" s="37"/>
      <c r="BI243" s="37"/>
      <c r="BJ243" s="37"/>
      <c r="BK243" s="37"/>
      <c r="BL243" s="37"/>
      <c r="BM243" s="37"/>
      <c r="BN243" s="37"/>
      <c r="BO243" s="37"/>
      <c r="BP243" s="37"/>
      <c r="BQ243" s="37"/>
      <c r="BR243" s="37"/>
      <c r="BS243" s="37"/>
      <c r="BT243" s="37"/>
      <c r="BU243" s="37"/>
      <c r="BV243" s="37"/>
      <c r="BW243" s="37"/>
      <c r="BX243" s="37"/>
      <c r="BY243" s="37"/>
      <c r="BZ243" s="37"/>
      <c r="CA243" s="37"/>
      <c r="CB243" s="37"/>
      <c r="CC243" s="37"/>
      <c r="CD243" s="37"/>
      <c r="CE243" s="37"/>
      <c r="CF243" s="37"/>
      <c r="CG243" s="37"/>
      <c r="CH243" s="37"/>
      <c r="CI243" s="37"/>
      <c r="CJ243" s="37"/>
      <c r="CK243" s="37"/>
      <c r="CL243" s="37"/>
      <c r="CM243" s="37"/>
      <c r="CN243" s="37"/>
      <c r="CO243" s="37"/>
      <c r="CP243" s="37"/>
      <c r="CQ243" s="37"/>
      <c r="CR243" s="37"/>
      <c r="CS243" s="37"/>
      <c r="CT243" s="37"/>
      <c r="CU243" s="37"/>
      <c r="CV243" s="37"/>
      <c r="CW243" s="37"/>
      <c r="CX243" s="37"/>
      <c r="CY243" s="37"/>
      <c r="CZ243" s="37"/>
      <c r="DA243" s="37"/>
      <c r="DB243" s="37"/>
      <c r="DC243" s="37"/>
      <c r="DD243" s="37"/>
      <c r="DE243" s="37"/>
      <c r="DF243" s="37"/>
      <c r="DG243" s="37"/>
      <c r="DH243" s="37"/>
      <c r="DI243" s="37"/>
      <c r="DJ243" s="37"/>
      <c r="DK243" s="37"/>
      <c r="DL243" s="37"/>
      <c r="DM243" s="37"/>
      <c r="DN243" s="37"/>
      <c r="DO243" s="37"/>
      <c r="DP243" s="37"/>
      <c r="DQ243" s="37"/>
      <c r="DR243" s="37"/>
      <c r="DS243" s="37"/>
      <c r="DT243" s="37"/>
      <c r="DU243" s="37"/>
      <c r="DV243" s="37"/>
      <c r="DW243" s="37"/>
      <c r="DX243" s="37"/>
      <c r="DY243" s="37"/>
      <c r="DZ243" s="37"/>
      <c r="EA243" s="37"/>
      <c r="EB243" s="37"/>
      <c r="EC243" s="37"/>
      <c r="ED243" s="37"/>
      <c r="EE243" s="37"/>
      <c r="EF243" s="37"/>
      <c r="EG243" s="37"/>
      <c r="EH243" s="34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</row>
    <row r="244" spans="1:233">
      <c r="A244" s="42">
        <v>235</v>
      </c>
      <c r="B244" s="2"/>
      <c r="C244" s="2"/>
      <c r="D244" s="2"/>
      <c r="E244" s="2"/>
      <c r="F244" s="2"/>
      <c r="G244" s="66"/>
      <c r="H244" s="67"/>
      <c r="I244" s="2"/>
      <c r="J244" s="2"/>
      <c r="K244" s="2"/>
      <c r="L244" s="13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1">
        <f t="shared" si="24"/>
        <v>0</v>
      </c>
      <c r="AH244" s="19" t="b">
        <f t="shared" si="25"/>
        <v>0</v>
      </c>
      <c r="AI244" s="19" t="b">
        <f t="shared" si="22"/>
        <v>0</v>
      </c>
      <c r="AJ244" s="18">
        <f t="shared" si="26"/>
        <v>0</v>
      </c>
      <c r="AK244" s="19">
        <f t="shared" si="23"/>
        <v>0</v>
      </c>
      <c r="AL244" s="18">
        <f t="shared" si="27"/>
        <v>0</v>
      </c>
      <c r="AM244" s="37"/>
      <c r="AN244" s="37"/>
      <c r="AO244" s="37"/>
      <c r="AP244" s="37"/>
      <c r="AQ244" s="37"/>
      <c r="AR244" s="37"/>
      <c r="AS244" s="37"/>
      <c r="AT244" s="37"/>
      <c r="AU244" s="37"/>
      <c r="AV244" s="37"/>
      <c r="AW244" s="37"/>
      <c r="AX244" s="37"/>
      <c r="AY244" s="37"/>
      <c r="AZ244" s="37"/>
      <c r="BA244" s="37"/>
      <c r="BB244" s="37"/>
      <c r="BC244" s="37"/>
      <c r="BD244" s="37"/>
      <c r="BE244" s="37"/>
      <c r="BF244" s="37"/>
      <c r="BG244" s="37"/>
      <c r="BH244" s="37"/>
      <c r="BI244" s="37"/>
      <c r="BJ244" s="37"/>
      <c r="BK244" s="37"/>
      <c r="BL244" s="37"/>
      <c r="BM244" s="37"/>
      <c r="BN244" s="37"/>
      <c r="BO244" s="37"/>
      <c r="BP244" s="37"/>
      <c r="BQ244" s="37"/>
      <c r="BR244" s="37"/>
      <c r="BS244" s="37"/>
      <c r="BT244" s="37"/>
      <c r="BU244" s="37"/>
      <c r="BV244" s="37"/>
      <c r="BW244" s="37"/>
      <c r="BX244" s="37"/>
      <c r="BY244" s="37"/>
      <c r="BZ244" s="37"/>
      <c r="CA244" s="37"/>
      <c r="CB244" s="37"/>
      <c r="CC244" s="37"/>
      <c r="CD244" s="37"/>
      <c r="CE244" s="37"/>
      <c r="CF244" s="37"/>
      <c r="CG244" s="37"/>
      <c r="CH244" s="37"/>
      <c r="CI244" s="37"/>
      <c r="CJ244" s="37"/>
      <c r="CK244" s="37"/>
      <c r="CL244" s="37"/>
      <c r="CM244" s="37"/>
      <c r="CN244" s="37"/>
      <c r="CO244" s="37"/>
      <c r="CP244" s="37"/>
      <c r="CQ244" s="37"/>
      <c r="CR244" s="37"/>
      <c r="CS244" s="37"/>
      <c r="CT244" s="37"/>
      <c r="CU244" s="37"/>
      <c r="CV244" s="37"/>
      <c r="CW244" s="37"/>
      <c r="CX244" s="37"/>
      <c r="CY244" s="37"/>
      <c r="CZ244" s="37"/>
      <c r="DA244" s="37"/>
      <c r="DB244" s="37"/>
      <c r="DC244" s="37"/>
      <c r="DD244" s="37"/>
      <c r="DE244" s="37"/>
      <c r="DF244" s="37"/>
      <c r="DG244" s="37"/>
      <c r="DH244" s="37"/>
      <c r="DI244" s="37"/>
      <c r="DJ244" s="37"/>
      <c r="DK244" s="37"/>
      <c r="DL244" s="37"/>
      <c r="DM244" s="37"/>
      <c r="DN244" s="37"/>
      <c r="DO244" s="37"/>
      <c r="DP244" s="37"/>
      <c r="DQ244" s="37"/>
      <c r="DR244" s="37"/>
      <c r="DS244" s="37"/>
      <c r="DT244" s="37"/>
      <c r="DU244" s="37"/>
      <c r="DV244" s="37"/>
      <c r="DW244" s="37"/>
      <c r="DX244" s="37"/>
      <c r="DY244" s="37"/>
      <c r="DZ244" s="37"/>
      <c r="EA244" s="37"/>
      <c r="EB244" s="37"/>
      <c r="EC244" s="37"/>
      <c r="ED244" s="37"/>
      <c r="EE244" s="37"/>
      <c r="EF244" s="37"/>
      <c r="EG244" s="37"/>
      <c r="EH244" s="34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</row>
    <row r="245" spans="1:233">
      <c r="A245" s="42">
        <v>236</v>
      </c>
      <c r="B245" s="2"/>
      <c r="C245" s="2"/>
      <c r="D245" s="2"/>
      <c r="E245" s="2"/>
      <c r="F245" s="2"/>
      <c r="G245" s="66"/>
      <c r="H245" s="67"/>
      <c r="I245" s="2"/>
      <c r="J245" s="2"/>
      <c r="K245" s="2"/>
      <c r="L245" s="13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1">
        <f t="shared" si="24"/>
        <v>0</v>
      </c>
      <c r="AH245" s="19" t="b">
        <f t="shared" si="25"/>
        <v>0</v>
      </c>
      <c r="AI245" s="19" t="b">
        <f t="shared" si="22"/>
        <v>0</v>
      </c>
      <c r="AJ245" s="18">
        <f t="shared" si="26"/>
        <v>0</v>
      </c>
      <c r="AK245" s="19">
        <f t="shared" si="23"/>
        <v>0</v>
      </c>
      <c r="AL245" s="18">
        <f t="shared" si="27"/>
        <v>0</v>
      </c>
      <c r="AM245" s="37"/>
      <c r="AN245" s="37"/>
      <c r="AO245" s="37"/>
      <c r="AP245" s="37"/>
      <c r="AQ245" s="37"/>
      <c r="AR245" s="37"/>
      <c r="AS245" s="37"/>
      <c r="AT245" s="37"/>
      <c r="AU245" s="37"/>
      <c r="AV245" s="37"/>
      <c r="AW245" s="37"/>
      <c r="AX245" s="37"/>
      <c r="AY245" s="37"/>
      <c r="AZ245" s="37"/>
      <c r="BA245" s="37"/>
      <c r="BB245" s="37"/>
      <c r="BC245" s="37"/>
      <c r="BD245" s="37"/>
      <c r="BE245" s="37"/>
      <c r="BF245" s="37"/>
      <c r="BG245" s="37"/>
      <c r="BH245" s="37"/>
      <c r="BI245" s="37"/>
      <c r="BJ245" s="37"/>
      <c r="BK245" s="37"/>
      <c r="BL245" s="37"/>
      <c r="BM245" s="37"/>
      <c r="BN245" s="37"/>
      <c r="BO245" s="37"/>
      <c r="BP245" s="37"/>
      <c r="BQ245" s="37"/>
      <c r="BR245" s="37"/>
      <c r="BS245" s="37"/>
      <c r="BT245" s="37"/>
      <c r="BU245" s="37"/>
      <c r="BV245" s="37"/>
      <c r="BW245" s="37"/>
      <c r="BX245" s="37"/>
      <c r="BY245" s="37"/>
      <c r="BZ245" s="37"/>
      <c r="CA245" s="37"/>
      <c r="CB245" s="37"/>
      <c r="CC245" s="37"/>
      <c r="CD245" s="37"/>
      <c r="CE245" s="37"/>
      <c r="CF245" s="37"/>
      <c r="CG245" s="37"/>
      <c r="CH245" s="37"/>
      <c r="CI245" s="37"/>
      <c r="CJ245" s="37"/>
      <c r="CK245" s="37"/>
      <c r="CL245" s="37"/>
      <c r="CM245" s="37"/>
      <c r="CN245" s="37"/>
      <c r="CO245" s="37"/>
      <c r="CP245" s="37"/>
      <c r="CQ245" s="37"/>
      <c r="CR245" s="37"/>
      <c r="CS245" s="37"/>
      <c r="CT245" s="37"/>
      <c r="CU245" s="37"/>
      <c r="CV245" s="37"/>
      <c r="CW245" s="37"/>
      <c r="CX245" s="37"/>
      <c r="CY245" s="37"/>
      <c r="CZ245" s="37"/>
      <c r="DA245" s="37"/>
      <c r="DB245" s="37"/>
      <c r="DC245" s="37"/>
      <c r="DD245" s="37"/>
      <c r="DE245" s="37"/>
      <c r="DF245" s="37"/>
      <c r="DG245" s="37"/>
      <c r="DH245" s="37"/>
      <c r="DI245" s="37"/>
      <c r="DJ245" s="37"/>
      <c r="DK245" s="37"/>
      <c r="DL245" s="37"/>
      <c r="DM245" s="37"/>
      <c r="DN245" s="37"/>
      <c r="DO245" s="37"/>
      <c r="DP245" s="37"/>
      <c r="DQ245" s="37"/>
      <c r="DR245" s="37"/>
      <c r="DS245" s="37"/>
      <c r="DT245" s="37"/>
      <c r="DU245" s="37"/>
      <c r="DV245" s="37"/>
      <c r="DW245" s="37"/>
      <c r="DX245" s="37"/>
      <c r="DY245" s="37"/>
      <c r="DZ245" s="37"/>
      <c r="EA245" s="37"/>
      <c r="EB245" s="37"/>
      <c r="EC245" s="37"/>
      <c r="ED245" s="37"/>
      <c r="EE245" s="37"/>
      <c r="EF245" s="37"/>
      <c r="EG245" s="37"/>
      <c r="EH245" s="34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</row>
    <row r="246" spans="1:233">
      <c r="A246" s="41">
        <v>237</v>
      </c>
      <c r="B246" s="1"/>
      <c r="C246" s="1"/>
      <c r="D246" s="1"/>
      <c r="E246" s="1"/>
      <c r="F246" s="1"/>
      <c r="G246" s="66"/>
      <c r="H246" s="67"/>
      <c r="I246" s="1"/>
      <c r="J246" s="1"/>
      <c r="K246" s="1"/>
      <c r="L246" s="12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>
        <f t="shared" si="24"/>
        <v>0</v>
      </c>
      <c r="AH246" s="19" t="b">
        <f t="shared" si="25"/>
        <v>0</v>
      </c>
      <c r="AI246" s="18" t="b">
        <f t="shared" si="22"/>
        <v>0</v>
      </c>
      <c r="AJ246" s="18">
        <f t="shared" si="26"/>
        <v>0</v>
      </c>
      <c r="AK246" s="18">
        <f t="shared" si="23"/>
        <v>0</v>
      </c>
      <c r="AL246" s="18">
        <f t="shared" si="27"/>
        <v>0</v>
      </c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6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</row>
    <row r="247" spans="1:233">
      <c r="A247" s="42">
        <v>238</v>
      </c>
      <c r="B247" s="2"/>
      <c r="C247" s="2"/>
      <c r="D247" s="2"/>
      <c r="E247" s="2"/>
      <c r="F247" s="2"/>
      <c r="G247" s="66"/>
      <c r="H247" s="67"/>
      <c r="I247" s="2"/>
      <c r="J247" s="2"/>
      <c r="K247" s="2"/>
      <c r="L247" s="13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1">
        <f t="shared" si="24"/>
        <v>0</v>
      </c>
      <c r="AH247" s="19" t="b">
        <f t="shared" si="25"/>
        <v>0</v>
      </c>
      <c r="AI247" s="19" t="b">
        <f t="shared" si="22"/>
        <v>0</v>
      </c>
      <c r="AJ247" s="18">
        <f t="shared" si="26"/>
        <v>0</v>
      </c>
      <c r="AK247" s="19">
        <f t="shared" si="23"/>
        <v>0</v>
      </c>
      <c r="AL247" s="18">
        <f t="shared" si="27"/>
        <v>0</v>
      </c>
      <c r="AM247" s="37"/>
      <c r="AN247" s="37"/>
      <c r="AO247" s="37"/>
      <c r="AP247" s="37"/>
      <c r="AQ247" s="37"/>
      <c r="AR247" s="37"/>
      <c r="AS247" s="37"/>
      <c r="AT247" s="37"/>
      <c r="AU247" s="37"/>
      <c r="AV247" s="37"/>
      <c r="AW247" s="37"/>
      <c r="AX247" s="37"/>
      <c r="AY247" s="37"/>
      <c r="AZ247" s="37"/>
      <c r="BA247" s="37"/>
      <c r="BB247" s="37"/>
      <c r="BC247" s="37"/>
      <c r="BD247" s="37"/>
      <c r="BE247" s="37"/>
      <c r="BF247" s="37"/>
      <c r="BG247" s="37"/>
      <c r="BH247" s="37"/>
      <c r="BI247" s="37"/>
      <c r="BJ247" s="37"/>
      <c r="BK247" s="37"/>
      <c r="BL247" s="37"/>
      <c r="BM247" s="37"/>
      <c r="BN247" s="37"/>
      <c r="BO247" s="37"/>
      <c r="BP247" s="37"/>
      <c r="BQ247" s="37"/>
      <c r="BR247" s="37"/>
      <c r="BS247" s="37"/>
      <c r="BT247" s="37"/>
      <c r="BU247" s="37"/>
      <c r="BV247" s="37"/>
      <c r="BW247" s="37"/>
      <c r="BX247" s="37"/>
      <c r="BY247" s="37"/>
      <c r="BZ247" s="37"/>
      <c r="CA247" s="37"/>
      <c r="CB247" s="37"/>
      <c r="CC247" s="37"/>
      <c r="CD247" s="37"/>
      <c r="CE247" s="37"/>
      <c r="CF247" s="37"/>
      <c r="CG247" s="37"/>
      <c r="CH247" s="37"/>
      <c r="CI247" s="37"/>
      <c r="CJ247" s="37"/>
      <c r="CK247" s="37"/>
      <c r="CL247" s="37"/>
      <c r="CM247" s="37"/>
      <c r="CN247" s="37"/>
      <c r="CO247" s="37"/>
      <c r="CP247" s="37"/>
      <c r="CQ247" s="37"/>
      <c r="CR247" s="37"/>
      <c r="CS247" s="37"/>
      <c r="CT247" s="37"/>
      <c r="CU247" s="37"/>
      <c r="CV247" s="37"/>
      <c r="CW247" s="37"/>
      <c r="CX247" s="37"/>
      <c r="CY247" s="37"/>
      <c r="CZ247" s="37"/>
      <c r="DA247" s="37"/>
      <c r="DB247" s="37"/>
      <c r="DC247" s="37"/>
      <c r="DD247" s="37"/>
      <c r="DE247" s="37"/>
      <c r="DF247" s="37"/>
      <c r="DG247" s="37"/>
      <c r="DH247" s="37"/>
      <c r="DI247" s="37"/>
      <c r="DJ247" s="37"/>
      <c r="DK247" s="37"/>
      <c r="DL247" s="37"/>
      <c r="DM247" s="37"/>
      <c r="DN247" s="37"/>
      <c r="DO247" s="37"/>
      <c r="DP247" s="37"/>
      <c r="DQ247" s="37"/>
      <c r="DR247" s="37"/>
      <c r="DS247" s="37"/>
      <c r="DT247" s="37"/>
      <c r="DU247" s="37"/>
      <c r="DV247" s="37"/>
      <c r="DW247" s="37"/>
      <c r="DX247" s="37"/>
      <c r="DY247" s="37"/>
      <c r="DZ247" s="37"/>
      <c r="EA247" s="37"/>
      <c r="EB247" s="37"/>
      <c r="EC247" s="37"/>
      <c r="ED247" s="37"/>
      <c r="EE247" s="37"/>
      <c r="EF247" s="37"/>
      <c r="EG247" s="37"/>
      <c r="EH247" s="34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</row>
    <row r="248" spans="1:233">
      <c r="A248" s="42">
        <v>239</v>
      </c>
      <c r="B248" s="2"/>
      <c r="C248" s="2"/>
      <c r="D248" s="2"/>
      <c r="E248" s="2"/>
      <c r="F248" s="2"/>
      <c r="G248" s="66"/>
      <c r="H248" s="67"/>
      <c r="I248" s="2"/>
      <c r="J248" s="2"/>
      <c r="K248" s="2"/>
      <c r="L248" s="13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1">
        <f t="shared" si="24"/>
        <v>0</v>
      </c>
      <c r="AH248" s="19" t="b">
        <f t="shared" si="25"/>
        <v>0</v>
      </c>
      <c r="AI248" s="19" t="b">
        <f t="shared" si="22"/>
        <v>0</v>
      </c>
      <c r="AJ248" s="18">
        <f t="shared" si="26"/>
        <v>0</v>
      </c>
      <c r="AK248" s="19">
        <f t="shared" si="23"/>
        <v>0</v>
      </c>
      <c r="AL248" s="18">
        <f t="shared" si="27"/>
        <v>0</v>
      </c>
      <c r="AM248" s="37"/>
      <c r="AN248" s="37"/>
      <c r="AO248" s="37"/>
      <c r="AP248" s="37"/>
      <c r="AQ248" s="37"/>
      <c r="AR248" s="37"/>
      <c r="AS248" s="37"/>
      <c r="AT248" s="37"/>
      <c r="AU248" s="37"/>
      <c r="AV248" s="37"/>
      <c r="AW248" s="37"/>
      <c r="AX248" s="37"/>
      <c r="AY248" s="37"/>
      <c r="AZ248" s="37"/>
      <c r="BA248" s="37"/>
      <c r="BB248" s="37"/>
      <c r="BC248" s="37"/>
      <c r="BD248" s="37"/>
      <c r="BE248" s="37"/>
      <c r="BF248" s="37"/>
      <c r="BG248" s="37"/>
      <c r="BH248" s="37"/>
      <c r="BI248" s="37"/>
      <c r="BJ248" s="37"/>
      <c r="BK248" s="37"/>
      <c r="BL248" s="37"/>
      <c r="BM248" s="37"/>
      <c r="BN248" s="37"/>
      <c r="BO248" s="37"/>
      <c r="BP248" s="37"/>
      <c r="BQ248" s="37"/>
      <c r="BR248" s="37"/>
      <c r="BS248" s="37"/>
      <c r="BT248" s="37"/>
      <c r="BU248" s="37"/>
      <c r="BV248" s="37"/>
      <c r="BW248" s="37"/>
      <c r="BX248" s="37"/>
      <c r="BY248" s="37"/>
      <c r="BZ248" s="37"/>
      <c r="CA248" s="37"/>
      <c r="CB248" s="37"/>
      <c r="CC248" s="37"/>
      <c r="CD248" s="37"/>
      <c r="CE248" s="37"/>
      <c r="CF248" s="37"/>
      <c r="CG248" s="37"/>
      <c r="CH248" s="37"/>
      <c r="CI248" s="37"/>
      <c r="CJ248" s="37"/>
      <c r="CK248" s="37"/>
      <c r="CL248" s="37"/>
      <c r="CM248" s="37"/>
      <c r="CN248" s="37"/>
      <c r="CO248" s="37"/>
      <c r="CP248" s="37"/>
      <c r="CQ248" s="37"/>
      <c r="CR248" s="37"/>
      <c r="CS248" s="37"/>
      <c r="CT248" s="37"/>
      <c r="CU248" s="37"/>
      <c r="CV248" s="37"/>
      <c r="CW248" s="37"/>
      <c r="CX248" s="37"/>
      <c r="CY248" s="37"/>
      <c r="CZ248" s="37"/>
      <c r="DA248" s="37"/>
      <c r="DB248" s="37"/>
      <c r="DC248" s="37"/>
      <c r="DD248" s="37"/>
      <c r="DE248" s="37"/>
      <c r="DF248" s="37"/>
      <c r="DG248" s="37"/>
      <c r="DH248" s="37"/>
      <c r="DI248" s="37"/>
      <c r="DJ248" s="37"/>
      <c r="DK248" s="37"/>
      <c r="DL248" s="37"/>
      <c r="DM248" s="37"/>
      <c r="DN248" s="37"/>
      <c r="DO248" s="37"/>
      <c r="DP248" s="37"/>
      <c r="DQ248" s="37"/>
      <c r="DR248" s="37"/>
      <c r="DS248" s="37"/>
      <c r="DT248" s="37"/>
      <c r="DU248" s="37"/>
      <c r="DV248" s="37"/>
      <c r="DW248" s="37"/>
      <c r="DX248" s="37"/>
      <c r="DY248" s="37"/>
      <c r="DZ248" s="37"/>
      <c r="EA248" s="37"/>
      <c r="EB248" s="37"/>
      <c r="EC248" s="37"/>
      <c r="ED248" s="37"/>
      <c r="EE248" s="37"/>
      <c r="EF248" s="37"/>
      <c r="EG248" s="37"/>
      <c r="EH248" s="34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</row>
    <row r="249" spans="1:233">
      <c r="A249" s="42">
        <v>240</v>
      </c>
      <c r="B249" s="2"/>
      <c r="C249" s="2"/>
      <c r="D249" s="2"/>
      <c r="E249" s="2"/>
      <c r="F249" s="2"/>
      <c r="G249" s="66"/>
      <c r="H249" s="67"/>
      <c r="I249" s="2"/>
      <c r="J249" s="2"/>
      <c r="K249" s="2"/>
      <c r="L249" s="13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1">
        <f t="shared" si="24"/>
        <v>0</v>
      </c>
      <c r="AH249" s="19" t="b">
        <f t="shared" si="25"/>
        <v>0</v>
      </c>
      <c r="AI249" s="19" t="b">
        <f t="shared" si="22"/>
        <v>0</v>
      </c>
      <c r="AJ249" s="18">
        <f t="shared" si="26"/>
        <v>0</v>
      </c>
      <c r="AK249" s="19">
        <f t="shared" si="23"/>
        <v>0</v>
      </c>
      <c r="AL249" s="18">
        <f t="shared" si="27"/>
        <v>0</v>
      </c>
      <c r="AM249" s="37"/>
      <c r="AN249" s="37"/>
      <c r="AO249" s="37"/>
      <c r="AP249" s="37"/>
      <c r="AQ249" s="37"/>
      <c r="AR249" s="37"/>
      <c r="AS249" s="37"/>
      <c r="AT249" s="37"/>
      <c r="AU249" s="37"/>
      <c r="AV249" s="37"/>
      <c r="AW249" s="37"/>
      <c r="AX249" s="37"/>
      <c r="AY249" s="37"/>
      <c r="AZ249" s="37"/>
      <c r="BA249" s="37"/>
      <c r="BB249" s="37"/>
      <c r="BC249" s="37"/>
      <c r="BD249" s="37"/>
      <c r="BE249" s="37"/>
      <c r="BF249" s="37"/>
      <c r="BG249" s="37"/>
      <c r="BH249" s="37"/>
      <c r="BI249" s="37"/>
      <c r="BJ249" s="37"/>
      <c r="BK249" s="37"/>
      <c r="BL249" s="37"/>
      <c r="BM249" s="37"/>
      <c r="BN249" s="37"/>
      <c r="BO249" s="37"/>
      <c r="BP249" s="37"/>
      <c r="BQ249" s="37"/>
      <c r="BR249" s="37"/>
      <c r="BS249" s="37"/>
      <c r="BT249" s="37"/>
      <c r="BU249" s="37"/>
      <c r="BV249" s="37"/>
      <c r="BW249" s="37"/>
      <c r="BX249" s="37"/>
      <c r="BY249" s="37"/>
      <c r="BZ249" s="37"/>
      <c r="CA249" s="37"/>
      <c r="CB249" s="37"/>
      <c r="CC249" s="37"/>
      <c r="CD249" s="37"/>
      <c r="CE249" s="37"/>
      <c r="CF249" s="37"/>
      <c r="CG249" s="37"/>
      <c r="CH249" s="37"/>
      <c r="CI249" s="37"/>
      <c r="CJ249" s="37"/>
      <c r="CK249" s="37"/>
      <c r="CL249" s="37"/>
      <c r="CM249" s="37"/>
      <c r="CN249" s="37"/>
      <c r="CO249" s="37"/>
      <c r="CP249" s="37"/>
      <c r="CQ249" s="37"/>
      <c r="CR249" s="37"/>
      <c r="CS249" s="37"/>
      <c r="CT249" s="37"/>
      <c r="CU249" s="37"/>
      <c r="CV249" s="37"/>
      <c r="CW249" s="37"/>
      <c r="CX249" s="37"/>
      <c r="CY249" s="37"/>
      <c r="CZ249" s="37"/>
      <c r="DA249" s="37"/>
      <c r="DB249" s="37"/>
      <c r="DC249" s="37"/>
      <c r="DD249" s="37"/>
      <c r="DE249" s="37"/>
      <c r="DF249" s="37"/>
      <c r="DG249" s="37"/>
      <c r="DH249" s="37"/>
      <c r="DI249" s="37"/>
      <c r="DJ249" s="37"/>
      <c r="DK249" s="37"/>
      <c r="DL249" s="37"/>
      <c r="DM249" s="37"/>
      <c r="DN249" s="37"/>
      <c r="DO249" s="37"/>
      <c r="DP249" s="37"/>
      <c r="DQ249" s="37"/>
      <c r="DR249" s="37"/>
      <c r="DS249" s="37"/>
      <c r="DT249" s="37"/>
      <c r="DU249" s="37"/>
      <c r="DV249" s="37"/>
      <c r="DW249" s="37"/>
      <c r="DX249" s="37"/>
      <c r="DY249" s="37"/>
      <c r="DZ249" s="37"/>
      <c r="EA249" s="37"/>
      <c r="EB249" s="37"/>
      <c r="EC249" s="37"/>
      <c r="ED249" s="37"/>
      <c r="EE249" s="37"/>
      <c r="EF249" s="37"/>
      <c r="EG249" s="37"/>
      <c r="EH249" s="34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</row>
    <row r="250" spans="1:233">
      <c r="A250" s="41">
        <v>241</v>
      </c>
      <c r="B250" s="1"/>
      <c r="C250" s="1"/>
      <c r="D250" s="1"/>
      <c r="E250" s="1"/>
      <c r="F250" s="1"/>
      <c r="G250" s="66"/>
      <c r="H250" s="67"/>
      <c r="I250" s="1"/>
      <c r="J250" s="1"/>
      <c r="K250" s="1"/>
      <c r="L250" s="12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>
        <f t="shared" si="24"/>
        <v>0</v>
      </c>
      <c r="AH250" s="19" t="b">
        <f t="shared" si="25"/>
        <v>0</v>
      </c>
      <c r="AI250" s="18" t="b">
        <f t="shared" si="22"/>
        <v>0</v>
      </c>
      <c r="AJ250" s="18">
        <f t="shared" si="26"/>
        <v>0</v>
      </c>
      <c r="AK250" s="18">
        <f t="shared" si="23"/>
        <v>0</v>
      </c>
      <c r="AL250" s="18">
        <f t="shared" si="27"/>
        <v>0</v>
      </c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6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</row>
    <row r="251" spans="1:233">
      <c r="A251" s="42">
        <v>242</v>
      </c>
      <c r="B251" s="2"/>
      <c r="C251" s="2"/>
      <c r="D251" s="2"/>
      <c r="E251" s="2"/>
      <c r="F251" s="2"/>
      <c r="G251" s="66"/>
      <c r="H251" s="67"/>
      <c r="I251" s="2"/>
      <c r="J251" s="2"/>
      <c r="K251" s="2"/>
      <c r="L251" s="13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1">
        <f t="shared" si="24"/>
        <v>0</v>
      </c>
      <c r="AH251" s="19" t="b">
        <f t="shared" si="25"/>
        <v>0</v>
      </c>
      <c r="AI251" s="19" t="b">
        <f t="shared" si="22"/>
        <v>0</v>
      </c>
      <c r="AJ251" s="18">
        <f t="shared" si="26"/>
        <v>0</v>
      </c>
      <c r="AK251" s="19">
        <f t="shared" si="23"/>
        <v>0</v>
      </c>
      <c r="AL251" s="18">
        <f t="shared" si="27"/>
        <v>0</v>
      </c>
      <c r="AM251" s="37"/>
      <c r="AN251" s="37"/>
      <c r="AO251" s="37"/>
      <c r="AP251" s="37"/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  <c r="BD251" s="37"/>
      <c r="BE251" s="37"/>
      <c r="BF251" s="37"/>
      <c r="BG251" s="37"/>
      <c r="BH251" s="37"/>
      <c r="BI251" s="37"/>
      <c r="BJ251" s="37"/>
      <c r="BK251" s="37"/>
      <c r="BL251" s="37"/>
      <c r="BM251" s="37"/>
      <c r="BN251" s="37"/>
      <c r="BO251" s="37"/>
      <c r="BP251" s="37"/>
      <c r="BQ251" s="37"/>
      <c r="BR251" s="37"/>
      <c r="BS251" s="37"/>
      <c r="BT251" s="37"/>
      <c r="BU251" s="37"/>
      <c r="BV251" s="37"/>
      <c r="BW251" s="37"/>
      <c r="BX251" s="37"/>
      <c r="BY251" s="37"/>
      <c r="BZ251" s="37"/>
      <c r="CA251" s="37"/>
      <c r="CB251" s="37"/>
      <c r="CC251" s="37"/>
      <c r="CD251" s="37"/>
      <c r="CE251" s="37"/>
      <c r="CF251" s="37"/>
      <c r="CG251" s="37"/>
      <c r="CH251" s="37"/>
      <c r="CI251" s="37"/>
      <c r="CJ251" s="37"/>
      <c r="CK251" s="37"/>
      <c r="CL251" s="37"/>
      <c r="CM251" s="37"/>
      <c r="CN251" s="37"/>
      <c r="CO251" s="37"/>
      <c r="CP251" s="37"/>
      <c r="CQ251" s="37"/>
      <c r="CR251" s="37"/>
      <c r="CS251" s="37"/>
      <c r="CT251" s="37"/>
      <c r="CU251" s="37"/>
      <c r="CV251" s="37"/>
      <c r="CW251" s="37"/>
      <c r="CX251" s="37"/>
      <c r="CY251" s="37"/>
      <c r="CZ251" s="37"/>
      <c r="DA251" s="37"/>
      <c r="DB251" s="37"/>
      <c r="DC251" s="37"/>
      <c r="DD251" s="37"/>
      <c r="DE251" s="37"/>
      <c r="DF251" s="37"/>
      <c r="DG251" s="37"/>
      <c r="DH251" s="37"/>
      <c r="DI251" s="37"/>
      <c r="DJ251" s="37"/>
      <c r="DK251" s="37"/>
      <c r="DL251" s="37"/>
      <c r="DM251" s="37"/>
      <c r="DN251" s="37"/>
      <c r="DO251" s="37"/>
      <c r="DP251" s="37"/>
      <c r="DQ251" s="37"/>
      <c r="DR251" s="37"/>
      <c r="DS251" s="37"/>
      <c r="DT251" s="37"/>
      <c r="DU251" s="37"/>
      <c r="DV251" s="37"/>
      <c r="DW251" s="37"/>
      <c r="DX251" s="37"/>
      <c r="DY251" s="37"/>
      <c r="DZ251" s="37"/>
      <c r="EA251" s="37"/>
      <c r="EB251" s="37"/>
      <c r="EC251" s="37"/>
      <c r="ED251" s="37"/>
      <c r="EE251" s="37"/>
      <c r="EF251" s="37"/>
      <c r="EG251" s="37"/>
      <c r="EH251" s="34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</row>
    <row r="252" spans="1:233">
      <c r="A252" s="42">
        <v>243</v>
      </c>
      <c r="B252" s="2"/>
      <c r="C252" s="2"/>
      <c r="D252" s="2"/>
      <c r="E252" s="2"/>
      <c r="F252" s="2"/>
      <c r="G252" s="66"/>
      <c r="H252" s="67"/>
      <c r="I252" s="2"/>
      <c r="J252" s="2"/>
      <c r="K252" s="2"/>
      <c r="L252" s="13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1">
        <f t="shared" si="24"/>
        <v>0</v>
      </c>
      <c r="AH252" s="19" t="b">
        <f t="shared" si="25"/>
        <v>0</v>
      </c>
      <c r="AI252" s="19" t="b">
        <f t="shared" si="22"/>
        <v>0</v>
      </c>
      <c r="AJ252" s="18">
        <f t="shared" si="26"/>
        <v>0</v>
      </c>
      <c r="AK252" s="19">
        <f t="shared" si="23"/>
        <v>0</v>
      </c>
      <c r="AL252" s="18">
        <f t="shared" si="27"/>
        <v>0</v>
      </c>
      <c r="AM252" s="37"/>
      <c r="AN252" s="37"/>
      <c r="AO252" s="37"/>
      <c r="AP252" s="37"/>
      <c r="AQ252" s="37"/>
      <c r="AR252" s="37"/>
      <c r="AS252" s="37"/>
      <c r="AT252" s="37"/>
      <c r="AU252" s="37"/>
      <c r="AV252" s="37"/>
      <c r="AW252" s="37"/>
      <c r="AX252" s="37"/>
      <c r="AY252" s="37"/>
      <c r="AZ252" s="37"/>
      <c r="BA252" s="37"/>
      <c r="BB252" s="37"/>
      <c r="BC252" s="37"/>
      <c r="BD252" s="37"/>
      <c r="BE252" s="37"/>
      <c r="BF252" s="37"/>
      <c r="BG252" s="37"/>
      <c r="BH252" s="37"/>
      <c r="BI252" s="37"/>
      <c r="BJ252" s="37"/>
      <c r="BK252" s="37"/>
      <c r="BL252" s="37"/>
      <c r="BM252" s="37"/>
      <c r="BN252" s="37"/>
      <c r="BO252" s="37"/>
      <c r="BP252" s="37"/>
      <c r="BQ252" s="37"/>
      <c r="BR252" s="37"/>
      <c r="BS252" s="37"/>
      <c r="BT252" s="37"/>
      <c r="BU252" s="37"/>
      <c r="BV252" s="37"/>
      <c r="BW252" s="37"/>
      <c r="BX252" s="37"/>
      <c r="BY252" s="37"/>
      <c r="BZ252" s="37"/>
      <c r="CA252" s="37"/>
      <c r="CB252" s="37"/>
      <c r="CC252" s="37"/>
      <c r="CD252" s="37"/>
      <c r="CE252" s="37"/>
      <c r="CF252" s="37"/>
      <c r="CG252" s="37"/>
      <c r="CH252" s="37"/>
      <c r="CI252" s="37"/>
      <c r="CJ252" s="37"/>
      <c r="CK252" s="37"/>
      <c r="CL252" s="37"/>
      <c r="CM252" s="37"/>
      <c r="CN252" s="37"/>
      <c r="CO252" s="37"/>
      <c r="CP252" s="37"/>
      <c r="CQ252" s="37"/>
      <c r="CR252" s="37"/>
      <c r="CS252" s="37"/>
      <c r="CT252" s="37"/>
      <c r="CU252" s="37"/>
      <c r="CV252" s="37"/>
      <c r="CW252" s="37"/>
      <c r="CX252" s="37"/>
      <c r="CY252" s="37"/>
      <c r="CZ252" s="37"/>
      <c r="DA252" s="37"/>
      <c r="DB252" s="37"/>
      <c r="DC252" s="37"/>
      <c r="DD252" s="37"/>
      <c r="DE252" s="37"/>
      <c r="DF252" s="37"/>
      <c r="DG252" s="37"/>
      <c r="DH252" s="37"/>
      <c r="DI252" s="37"/>
      <c r="DJ252" s="37"/>
      <c r="DK252" s="37"/>
      <c r="DL252" s="37"/>
      <c r="DM252" s="37"/>
      <c r="DN252" s="37"/>
      <c r="DO252" s="37"/>
      <c r="DP252" s="37"/>
      <c r="DQ252" s="37"/>
      <c r="DR252" s="37"/>
      <c r="DS252" s="37"/>
      <c r="DT252" s="37"/>
      <c r="DU252" s="37"/>
      <c r="DV252" s="37"/>
      <c r="DW252" s="37"/>
      <c r="DX252" s="37"/>
      <c r="DY252" s="37"/>
      <c r="DZ252" s="37"/>
      <c r="EA252" s="37"/>
      <c r="EB252" s="37"/>
      <c r="EC252" s="37"/>
      <c r="ED252" s="37"/>
      <c r="EE252" s="37"/>
      <c r="EF252" s="37"/>
      <c r="EG252" s="37"/>
      <c r="EH252" s="34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</row>
    <row r="253" spans="1:233">
      <c r="A253" s="42">
        <v>244</v>
      </c>
      <c r="B253" s="2"/>
      <c r="C253" s="2"/>
      <c r="D253" s="2"/>
      <c r="E253" s="2"/>
      <c r="F253" s="2"/>
      <c r="G253" s="66"/>
      <c r="H253" s="67"/>
      <c r="I253" s="2"/>
      <c r="J253" s="2"/>
      <c r="K253" s="2"/>
      <c r="L253" s="13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1">
        <f t="shared" si="24"/>
        <v>0</v>
      </c>
      <c r="AH253" s="19" t="b">
        <f t="shared" si="25"/>
        <v>0</v>
      </c>
      <c r="AI253" s="19" t="b">
        <f t="shared" si="22"/>
        <v>0</v>
      </c>
      <c r="AJ253" s="18">
        <f t="shared" si="26"/>
        <v>0</v>
      </c>
      <c r="AK253" s="19">
        <f t="shared" si="23"/>
        <v>0</v>
      </c>
      <c r="AL253" s="18">
        <f t="shared" si="27"/>
        <v>0</v>
      </c>
      <c r="AM253" s="37"/>
      <c r="AN253" s="37"/>
      <c r="AO253" s="37"/>
      <c r="AP253" s="37"/>
      <c r="AQ253" s="37"/>
      <c r="AR253" s="37"/>
      <c r="AS253" s="37"/>
      <c r="AT253" s="37"/>
      <c r="AU253" s="37"/>
      <c r="AV253" s="37"/>
      <c r="AW253" s="37"/>
      <c r="AX253" s="37"/>
      <c r="AY253" s="37"/>
      <c r="AZ253" s="37"/>
      <c r="BA253" s="37"/>
      <c r="BB253" s="37"/>
      <c r="BC253" s="37"/>
      <c r="BD253" s="37"/>
      <c r="BE253" s="37"/>
      <c r="BF253" s="37"/>
      <c r="BG253" s="37"/>
      <c r="BH253" s="37"/>
      <c r="BI253" s="37"/>
      <c r="BJ253" s="37"/>
      <c r="BK253" s="37"/>
      <c r="BL253" s="37"/>
      <c r="BM253" s="37"/>
      <c r="BN253" s="37"/>
      <c r="BO253" s="37"/>
      <c r="BP253" s="37"/>
      <c r="BQ253" s="37"/>
      <c r="BR253" s="37"/>
      <c r="BS253" s="37"/>
      <c r="BT253" s="37"/>
      <c r="BU253" s="37"/>
      <c r="BV253" s="37"/>
      <c r="BW253" s="37"/>
      <c r="BX253" s="37"/>
      <c r="BY253" s="37"/>
      <c r="BZ253" s="37"/>
      <c r="CA253" s="37"/>
      <c r="CB253" s="37"/>
      <c r="CC253" s="37"/>
      <c r="CD253" s="37"/>
      <c r="CE253" s="37"/>
      <c r="CF253" s="37"/>
      <c r="CG253" s="37"/>
      <c r="CH253" s="37"/>
      <c r="CI253" s="37"/>
      <c r="CJ253" s="37"/>
      <c r="CK253" s="37"/>
      <c r="CL253" s="37"/>
      <c r="CM253" s="37"/>
      <c r="CN253" s="37"/>
      <c r="CO253" s="37"/>
      <c r="CP253" s="37"/>
      <c r="CQ253" s="37"/>
      <c r="CR253" s="37"/>
      <c r="CS253" s="37"/>
      <c r="CT253" s="37"/>
      <c r="CU253" s="37"/>
      <c r="CV253" s="37"/>
      <c r="CW253" s="37"/>
      <c r="CX253" s="37"/>
      <c r="CY253" s="37"/>
      <c r="CZ253" s="37"/>
      <c r="DA253" s="37"/>
      <c r="DB253" s="37"/>
      <c r="DC253" s="37"/>
      <c r="DD253" s="37"/>
      <c r="DE253" s="37"/>
      <c r="DF253" s="37"/>
      <c r="DG253" s="37"/>
      <c r="DH253" s="37"/>
      <c r="DI253" s="37"/>
      <c r="DJ253" s="37"/>
      <c r="DK253" s="37"/>
      <c r="DL253" s="37"/>
      <c r="DM253" s="37"/>
      <c r="DN253" s="37"/>
      <c r="DO253" s="37"/>
      <c r="DP253" s="37"/>
      <c r="DQ253" s="37"/>
      <c r="DR253" s="37"/>
      <c r="DS253" s="37"/>
      <c r="DT253" s="37"/>
      <c r="DU253" s="37"/>
      <c r="DV253" s="37"/>
      <c r="DW253" s="37"/>
      <c r="DX253" s="37"/>
      <c r="DY253" s="37"/>
      <c r="DZ253" s="37"/>
      <c r="EA253" s="37"/>
      <c r="EB253" s="37"/>
      <c r="EC253" s="37"/>
      <c r="ED253" s="37"/>
      <c r="EE253" s="37"/>
      <c r="EF253" s="37"/>
      <c r="EG253" s="37"/>
      <c r="EH253" s="34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</row>
    <row r="254" spans="1:233">
      <c r="A254" s="41">
        <v>245</v>
      </c>
      <c r="B254" s="1"/>
      <c r="C254" s="1"/>
      <c r="D254" s="1"/>
      <c r="E254" s="1"/>
      <c r="F254" s="1"/>
      <c r="G254" s="66"/>
      <c r="H254" s="67"/>
      <c r="I254" s="1"/>
      <c r="J254" s="1"/>
      <c r="K254" s="1"/>
      <c r="L254" s="12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>
        <f t="shared" si="24"/>
        <v>0</v>
      </c>
      <c r="AH254" s="19" t="b">
        <f t="shared" si="25"/>
        <v>0</v>
      </c>
      <c r="AI254" s="18" t="b">
        <f t="shared" si="22"/>
        <v>0</v>
      </c>
      <c r="AJ254" s="18">
        <f t="shared" si="26"/>
        <v>0</v>
      </c>
      <c r="AK254" s="18">
        <f t="shared" si="23"/>
        <v>0</v>
      </c>
      <c r="AL254" s="18">
        <f t="shared" si="27"/>
        <v>0</v>
      </c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6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</row>
    <row r="255" spans="1:233">
      <c r="A255" s="42">
        <v>246</v>
      </c>
      <c r="B255" s="2"/>
      <c r="C255" s="2"/>
      <c r="D255" s="2"/>
      <c r="E255" s="2"/>
      <c r="F255" s="2"/>
      <c r="G255" s="66"/>
      <c r="H255" s="67"/>
      <c r="I255" s="2"/>
      <c r="J255" s="2"/>
      <c r="K255" s="2"/>
      <c r="L255" s="13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1">
        <f t="shared" si="24"/>
        <v>0</v>
      </c>
      <c r="AH255" s="19" t="b">
        <f t="shared" si="25"/>
        <v>0</v>
      </c>
      <c r="AI255" s="19" t="b">
        <f t="shared" si="22"/>
        <v>0</v>
      </c>
      <c r="AJ255" s="18">
        <f t="shared" si="26"/>
        <v>0</v>
      </c>
      <c r="AK255" s="19">
        <f t="shared" si="23"/>
        <v>0</v>
      </c>
      <c r="AL255" s="18">
        <f t="shared" si="27"/>
        <v>0</v>
      </c>
      <c r="AM255" s="37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  <c r="BD255" s="37"/>
      <c r="BE255" s="37"/>
      <c r="BF255" s="37"/>
      <c r="BG255" s="37"/>
      <c r="BH255" s="37"/>
      <c r="BI255" s="37"/>
      <c r="BJ255" s="37"/>
      <c r="BK255" s="37"/>
      <c r="BL255" s="37"/>
      <c r="BM255" s="37"/>
      <c r="BN255" s="37"/>
      <c r="BO255" s="37"/>
      <c r="BP255" s="37"/>
      <c r="BQ255" s="37"/>
      <c r="BR255" s="37"/>
      <c r="BS255" s="37"/>
      <c r="BT255" s="37"/>
      <c r="BU255" s="37"/>
      <c r="BV255" s="37"/>
      <c r="BW255" s="37"/>
      <c r="BX255" s="37"/>
      <c r="BY255" s="37"/>
      <c r="BZ255" s="37"/>
      <c r="CA255" s="37"/>
      <c r="CB255" s="37"/>
      <c r="CC255" s="37"/>
      <c r="CD255" s="37"/>
      <c r="CE255" s="37"/>
      <c r="CF255" s="37"/>
      <c r="CG255" s="37"/>
      <c r="CH255" s="37"/>
      <c r="CI255" s="37"/>
      <c r="CJ255" s="37"/>
      <c r="CK255" s="37"/>
      <c r="CL255" s="37"/>
      <c r="CM255" s="37"/>
      <c r="CN255" s="37"/>
      <c r="CO255" s="37"/>
      <c r="CP255" s="37"/>
      <c r="CQ255" s="37"/>
      <c r="CR255" s="37"/>
      <c r="CS255" s="37"/>
      <c r="CT255" s="37"/>
      <c r="CU255" s="37"/>
      <c r="CV255" s="37"/>
      <c r="CW255" s="37"/>
      <c r="CX255" s="37"/>
      <c r="CY255" s="37"/>
      <c r="CZ255" s="37"/>
      <c r="DA255" s="37"/>
      <c r="DB255" s="37"/>
      <c r="DC255" s="37"/>
      <c r="DD255" s="37"/>
      <c r="DE255" s="37"/>
      <c r="DF255" s="37"/>
      <c r="DG255" s="37"/>
      <c r="DH255" s="37"/>
      <c r="DI255" s="37"/>
      <c r="DJ255" s="37"/>
      <c r="DK255" s="37"/>
      <c r="DL255" s="37"/>
      <c r="DM255" s="37"/>
      <c r="DN255" s="37"/>
      <c r="DO255" s="37"/>
      <c r="DP255" s="37"/>
      <c r="DQ255" s="37"/>
      <c r="DR255" s="37"/>
      <c r="DS255" s="37"/>
      <c r="DT255" s="37"/>
      <c r="DU255" s="37"/>
      <c r="DV255" s="37"/>
      <c r="DW255" s="37"/>
      <c r="DX255" s="37"/>
      <c r="DY255" s="37"/>
      <c r="DZ255" s="37"/>
      <c r="EA255" s="37"/>
      <c r="EB255" s="37"/>
      <c r="EC255" s="37"/>
      <c r="ED255" s="37"/>
      <c r="EE255" s="37"/>
      <c r="EF255" s="37"/>
      <c r="EG255" s="37"/>
      <c r="EH255" s="34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</row>
    <row r="256" spans="1:233">
      <c r="A256" s="42">
        <v>247</v>
      </c>
      <c r="B256" s="2"/>
      <c r="C256" s="2"/>
      <c r="D256" s="2"/>
      <c r="E256" s="2"/>
      <c r="F256" s="2"/>
      <c r="G256" s="66"/>
      <c r="H256" s="67"/>
      <c r="I256" s="2"/>
      <c r="J256" s="2"/>
      <c r="K256" s="2"/>
      <c r="L256" s="13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1">
        <f t="shared" si="24"/>
        <v>0</v>
      </c>
      <c r="AH256" s="19" t="b">
        <f t="shared" si="25"/>
        <v>0</v>
      </c>
      <c r="AI256" s="19" t="b">
        <f t="shared" si="22"/>
        <v>0</v>
      </c>
      <c r="AJ256" s="18">
        <f t="shared" si="26"/>
        <v>0</v>
      </c>
      <c r="AK256" s="19">
        <f t="shared" si="23"/>
        <v>0</v>
      </c>
      <c r="AL256" s="18">
        <f t="shared" si="27"/>
        <v>0</v>
      </c>
      <c r="AM256" s="37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7"/>
      <c r="BC256" s="37"/>
      <c r="BD256" s="37"/>
      <c r="BE256" s="37"/>
      <c r="BF256" s="37"/>
      <c r="BG256" s="37"/>
      <c r="BH256" s="37"/>
      <c r="BI256" s="37"/>
      <c r="BJ256" s="37"/>
      <c r="BK256" s="37"/>
      <c r="BL256" s="37"/>
      <c r="BM256" s="37"/>
      <c r="BN256" s="37"/>
      <c r="BO256" s="37"/>
      <c r="BP256" s="37"/>
      <c r="BQ256" s="37"/>
      <c r="BR256" s="37"/>
      <c r="BS256" s="37"/>
      <c r="BT256" s="37"/>
      <c r="BU256" s="37"/>
      <c r="BV256" s="37"/>
      <c r="BW256" s="37"/>
      <c r="BX256" s="37"/>
      <c r="BY256" s="37"/>
      <c r="BZ256" s="37"/>
      <c r="CA256" s="37"/>
      <c r="CB256" s="37"/>
      <c r="CC256" s="37"/>
      <c r="CD256" s="37"/>
      <c r="CE256" s="37"/>
      <c r="CF256" s="37"/>
      <c r="CG256" s="37"/>
      <c r="CH256" s="37"/>
      <c r="CI256" s="37"/>
      <c r="CJ256" s="37"/>
      <c r="CK256" s="37"/>
      <c r="CL256" s="37"/>
      <c r="CM256" s="37"/>
      <c r="CN256" s="37"/>
      <c r="CO256" s="37"/>
      <c r="CP256" s="37"/>
      <c r="CQ256" s="37"/>
      <c r="CR256" s="37"/>
      <c r="CS256" s="37"/>
      <c r="CT256" s="37"/>
      <c r="CU256" s="37"/>
      <c r="CV256" s="37"/>
      <c r="CW256" s="37"/>
      <c r="CX256" s="37"/>
      <c r="CY256" s="37"/>
      <c r="CZ256" s="37"/>
      <c r="DA256" s="37"/>
      <c r="DB256" s="37"/>
      <c r="DC256" s="37"/>
      <c r="DD256" s="37"/>
      <c r="DE256" s="37"/>
      <c r="DF256" s="37"/>
      <c r="DG256" s="37"/>
      <c r="DH256" s="37"/>
      <c r="DI256" s="37"/>
      <c r="DJ256" s="37"/>
      <c r="DK256" s="37"/>
      <c r="DL256" s="37"/>
      <c r="DM256" s="37"/>
      <c r="DN256" s="37"/>
      <c r="DO256" s="37"/>
      <c r="DP256" s="37"/>
      <c r="DQ256" s="37"/>
      <c r="DR256" s="37"/>
      <c r="DS256" s="37"/>
      <c r="DT256" s="37"/>
      <c r="DU256" s="37"/>
      <c r="DV256" s="37"/>
      <c r="DW256" s="37"/>
      <c r="DX256" s="37"/>
      <c r="DY256" s="37"/>
      <c r="DZ256" s="37"/>
      <c r="EA256" s="37"/>
      <c r="EB256" s="37"/>
      <c r="EC256" s="37"/>
      <c r="ED256" s="37"/>
      <c r="EE256" s="37"/>
      <c r="EF256" s="37"/>
      <c r="EG256" s="37"/>
      <c r="EH256" s="34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</row>
    <row r="257" spans="1:233">
      <c r="A257" s="42">
        <v>248</v>
      </c>
      <c r="B257" s="2"/>
      <c r="C257" s="2"/>
      <c r="D257" s="2"/>
      <c r="E257" s="2"/>
      <c r="F257" s="2"/>
      <c r="G257" s="66"/>
      <c r="H257" s="67"/>
      <c r="I257" s="2"/>
      <c r="J257" s="2"/>
      <c r="K257" s="2"/>
      <c r="L257" s="13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1">
        <f t="shared" si="24"/>
        <v>0</v>
      </c>
      <c r="AH257" s="19" t="b">
        <f t="shared" si="25"/>
        <v>0</v>
      </c>
      <c r="AI257" s="19" t="b">
        <f t="shared" si="22"/>
        <v>0</v>
      </c>
      <c r="AJ257" s="18">
        <f t="shared" si="26"/>
        <v>0</v>
      </c>
      <c r="AK257" s="19">
        <f t="shared" si="23"/>
        <v>0</v>
      </c>
      <c r="AL257" s="18">
        <f t="shared" si="27"/>
        <v>0</v>
      </c>
      <c r="AM257" s="37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7"/>
      <c r="BC257" s="37"/>
      <c r="BD257" s="37"/>
      <c r="BE257" s="37"/>
      <c r="BF257" s="37"/>
      <c r="BG257" s="37"/>
      <c r="BH257" s="37"/>
      <c r="BI257" s="37"/>
      <c r="BJ257" s="37"/>
      <c r="BK257" s="37"/>
      <c r="BL257" s="37"/>
      <c r="BM257" s="37"/>
      <c r="BN257" s="37"/>
      <c r="BO257" s="37"/>
      <c r="BP257" s="37"/>
      <c r="BQ257" s="37"/>
      <c r="BR257" s="37"/>
      <c r="BS257" s="37"/>
      <c r="BT257" s="37"/>
      <c r="BU257" s="37"/>
      <c r="BV257" s="37"/>
      <c r="BW257" s="37"/>
      <c r="BX257" s="37"/>
      <c r="BY257" s="37"/>
      <c r="BZ257" s="37"/>
      <c r="CA257" s="37"/>
      <c r="CB257" s="37"/>
      <c r="CC257" s="37"/>
      <c r="CD257" s="37"/>
      <c r="CE257" s="37"/>
      <c r="CF257" s="37"/>
      <c r="CG257" s="37"/>
      <c r="CH257" s="37"/>
      <c r="CI257" s="37"/>
      <c r="CJ257" s="37"/>
      <c r="CK257" s="37"/>
      <c r="CL257" s="37"/>
      <c r="CM257" s="37"/>
      <c r="CN257" s="37"/>
      <c r="CO257" s="37"/>
      <c r="CP257" s="37"/>
      <c r="CQ257" s="37"/>
      <c r="CR257" s="37"/>
      <c r="CS257" s="37"/>
      <c r="CT257" s="37"/>
      <c r="CU257" s="37"/>
      <c r="CV257" s="37"/>
      <c r="CW257" s="37"/>
      <c r="CX257" s="37"/>
      <c r="CY257" s="37"/>
      <c r="CZ257" s="37"/>
      <c r="DA257" s="37"/>
      <c r="DB257" s="37"/>
      <c r="DC257" s="37"/>
      <c r="DD257" s="37"/>
      <c r="DE257" s="37"/>
      <c r="DF257" s="37"/>
      <c r="DG257" s="37"/>
      <c r="DH257" s="37"/>
      <c r="DI257" s="37"/>
      <c r="DJ257" s="37"/>
      <c r="DK257" s="37"/>
      <c r="DL257" s="37"/>
      <c r="DM257" s="37"/>
      <c r="DN257" s="37"/>
      <c r="DO257" s="37"/>
      <c r="DP257" s="37"/>
      <c r="DQ257" s="37"/>
      <c r="DR257" s="37"/>
      <c r="DS257" s="37"/>
      <c r="DT257" s="37"/>
      <c r="DU257" s="37"/>
      <c r="DV257" s="37"/>
      <c r="DW257" s="37"/>
      <c r="DX257" s="37"/>
      <c r="DY257" s="37"/>
      <c r="DZ257" s="37"/>
      <c r="EA257" s="37"/>
      <c r="EB257" s="37"/>
      <c r="EC257" s="37"/>
      <c r="ED257" s="37"/>
      <c r="EE257" s="37"/>
      <c r="EF257" s="37"/>
      <c r="EG257" s="37"/>
      <c r="EH257" s="34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</row>
    <row r="258" spans="1:233">
      <c r="A258" s="41">
        <v>249</v>
      </c>
      <c r="B258" s="1"/>
      <c r="C258" s="1"/>
      <c r="D258" s="1"/>
      <c r="E258" s="1"/>
      <c r="F258" s="1"/>
      <c r="G258" s="66"/>
      <c r="H258" s="67"/>
      <c r="I258" s="1"/>
      <c r="J258" s="1"/>
      <c r="K258" s="1"/>
      <c r="L258" s="12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>
        <f t="shared" si="24"/>
        <v>0</v>
      </c>
      <c r="AH258" s="19" t="b">
        <f t="shared" si="25"/>
        <v>0</v>
      </c>
      <c r="AI258" s="18" t="b">
        <f t="shared" si="22"/>
        <v>0</v>
      </c>
      <c r="AJ258" s="18">
        <f t="shared" si="26"/>
        <v>0</v>
      </c>
      <c r="AK258" s="18">
        <f t="shared" si="23"/>
        <v>0</v>
      </c>
      <c r="AL258" s="18">
        <f t="shared" si="27"/>
        <v>0</v>
      </c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6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</row>
    <row r="259" spans="1:233">
      <c r="A259" s="42">
        <v>250</v>
      </c>
      <c r="B259" s="2"/>
      <c r="C259" s="2"/>
      <c r="D259" s="2"/>
      <c r="E259" s="2"/>
      <c r="F259" s="2"/>
      <c r="G259" s="66"/>
      <c r="H259" s="67"/>
      <c r="I259" s="2"/>
      <c r="J259" s="2"/>
      <c r="K259" s="2"/>
      <c r="L259" s="13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1">
        <f t="shared" si="24"/>
        <v>0</v>
      </c>
      <c r="AH259" s="19" t="b">
        <f t="shared" si="25"/>
        <v>0</v>
      </c>
      <c r="AI259" s="19" t="b">
        <f t="shared" si="22"/>
        <v>0</v>
      </c>
      <c r="AJ259" s="18">
        <f t="shared" si="26"/>
        <v>0</v>
      </c>
      <c r="AK259" s="19">
        <f t="shared" si="23"/>
        <v>0</v>
      </c>
      <c r="AL259" s="18">
        <f t="shared" si="27"/>
        <v>0</v>
      </c>
      <c r="AM259" s="37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7"/>
      <c r="BC259" s="37"/>
      <c r="BD259" s="37"/>
      <c r="BE259" s="37"/>
      <c r="BF259" s="37"/>
      <c r="BG259" s="37"/>
      <c r="BH259" s="37"/>
      <c r="BI259" s="37"/>
      <c r="BJ259" s="37"/>
      <c r="BK259" s="37"/>
      <c r="BL259" s="37"/>
      <c r="BM259" s="37"/>
      <c r="BN259" s="37"/>
      <c r="BO259" s="37"/>
      <c r="BP259" s="37"/>
      <c r="BQ259" s="37"/>
      <c r="BR259" s="37"/>
      <c r="BS259" s="37"/>
      <c r="BT259" s="37"/>
      <c r="BU259" s="37"/>
      <c r="BV259" s="37"/>
      <c r="BW259" s="37"/>
      <c r="BX259" s="37"/>
      <c r="BY259" s="37"/>
      <c r="BZ259" s="37"/>
      <c r="CA259" s="37"/>
      <c r="CB259" s="37"/>
      <c r="CC259" s="37"/>
      <c r="CD259" s="37"/>
      <c r="CE259" s="37"/>
      <c r="CF259" s="37"/>
      <c r="CG259" s="37"/>
      <c r="CH259" s="37"/>
      <c r="CI259" s="37"/>
      <c r="CJ259" s="37"/>
      <c r="CK259" s="37"/>
      <c r="CL259" s="37"/>
      <c r="CM259" s="37"/>
      <c r="CN259" s="37"/>
      <c r="CO259" s="37"/>
      <c r="CP259" s="37"/>
      <c r="CQ259" s="37"/>
      <c r="CR259" s="37"/>
      <c r="CS259" s="37"/>
      <c r="CT259" s="37"/>
      <c r="CU259" s="37"/>
      <c r="CV259" s="37"/>
      <c r="CW259" s="37"/>
      <c r="CX259" s="37"/>
      <c r="CY259" s="37"/>
      <c r="CZ259" s="37"/>
      <c r="DA259" s="37"/>
      <c r="DB259" s="37"/>
      <c r="DC259" s="37"/>
      <c r="DD259" s="37"/>
      <c r="DE259" s="37"/>
      <c r="DF259" s="37"/>
      <c r="DG259" s="37"/>
      <c r="DH259" s="37"/>
      <c r="DI259" s="37"/>
      <c r="DJ259" s="37"/>
      <c r="DK259" s="37"/>
      <c r="DL259" s="37"/>
      <c r="DM259" s="37"/>
      <c r="DN259" s="37"/>
      <c r="DO259" s="37"/>
      <c r="DP259" s="37"/>
      <c r="DQ259" s="37"/>
      <c r="DR259" s="37"/>
      <c r="DS259" s="37"/>
      <c r="DT259" s="37"/>
      <c r="DU259" s="37"/>
      <c r="DV259" s="37"/>
      <c r="DW259" s="37"/>
      <c r="DX259" s="37"/>
      <c r="DY259" s="37"/>
      <c r="DZ259" s="37"/>
      <c r="EA259" s="37"/>
      <c r="EB259" s="37"/>
      <c r="EC259" s="37"/>
      <c r="ED259" s="37"/>
      <c r="EE259" s="37"/>
      <c r="EF259" s="37"/>
      <c r="EG259" s="37"/>
      <c r="EH259" s="34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</row>
    <row r="260" spans="1:233">
      <c r="A260" s="42">
        <v>251</v>
      </c>
      <c r="B260" s="2"/>
      <c r="C260" s="2"/>
      <c r="D260" s="2"/>
      <c r="E260" s="2"/>
      <c r="F260" s="2"/>
      <c r="G260" s="66"/>
      <c r="H260" s="67"/>
      <c r="I260" s="2"/>
      <c r="J260" s="2"/>
      <c r="K260" s="2"/>
      <c r="L260" s="13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1">
        <f t="shared" si="24"/>
        <v>0</v>
      </c>
      <c r="AH260" s="19" t="b">
        <f t="shared" si="25"/>
        <v>0</v>
      </c>
      <c r="AI260" s="19" t="b">
        <f t="shared" si="22"/>
        <v>0</v>
      </c>
      <c r="AJ260" s="18">
        <f t="shared" si="26"/>
        <v>0</v>
      </c>
      <c r="AK260" s="19">
        <f t="shared" si="23"/>
        <v>0</v>
      </c>
      <c r="AL260" s="18">
        <f t="shared" si="27"/>
        <v>0</v>
      </c>
      <c r="AM260" s="37"/>
      <c r="AN260" s="37"/>
      <c r="AO260" s="37"/>
      <c r="AP260" s="37"/>
      <c r="AQ260" s="37"/>
      <c r="AR260" s="37"/>
      <c r="AS260" s="37"/>
      <c r="AT260" s="37"/>
      <c r="AU260" s="37"/>
      <c r="AV260" s="37"/>
      <c r="AW260" s="37"/>
      <c r="AX260" s="37"/>
      <c r="AY260" s="37"/>
      <c r="AZ260" s="37"/>
      <c r="BA260" s="37"/>
      <c r="BB260" s="37"/>
      <c r="BC260" s="37"/>
      <c r="BD260" s="37"/>
      <c r="BE260" s="37"/>
      <c r="BF260" s="37"/>
      <c r="BG260" s="37"/>
      <c r="BH260" s="37"/>
      <c r="BI260" s="37"/>
      <c r="BJ260" s="37"/>
      <c r="BK260" s="37"/>
      <c r="BL260" s="37"/>
      <c r="BM260" s="37"/>
      <c r="BN260" s="37"/>
      <c r="BO260" s="37"/>
      <c r="BP260" s="37"/>
      <c r="BQ260" s="37"/>
      <c r="BR260" s="37"/>
      <c r="BS260" s="37"/>
      <c r="BT260" s="37"/>
      <c r="BU260" s="37"/>
      <c r="BV260" s="37"/>
      <c r="BW260" s="37"/>
      <c r="BX260" s="37"/>
      <c r="BY260" s="37"/>
      <c r="BZ260" s="37"/>
      <c r="CA260" s="37"/>
      <c r="CB260" s="37"/>
      <c r="CC260" s="37"/>
      <c r="CD260" s="37"/>
      <c r="CE260" s="37"/>
      <c r="CF260" s="37"/>
      <c r="CG260" s="37"/>
      <c r="CH260" s="37"/>
      <c r="CI260" s="37"/>
      <c r="CJ260" s="37"/>
      <c r="CK260" s="37"/>
      <c r="CL260" s="37"/>
      <c r="CM260" s="37"/>
      <c r="CN260" s="37"/>
      <c r="CO260" s="37"/>
      <c r="CP260" s="37"/>
      <c r="CQ260" s="37"/>
      <c r="CR260" s="37"/>
      <c r="CS260" s="37"/>
      <c r="CT260" s="37"/>
      <c r="CU260" s="37"/>
      <c r="CV260" s="37"/>
      <c r="CW260" s="37"/>
      <c r="CX260" s="37"/>
      <c r="CY260" s="37"/>
      <c r="CZ260" s="37"/>
      <c r="DA260" s="37"/>
      <c r="DB260" s="37"/>
      <c r="DC260" s="37"/>
      <c r="DD260" s="37"/>
      <c r="DE260" s="37"/>
      <c r="DF260" s="37"/>
      <c r="DG260" s="37"/>
      <c r="DH260" s="37"/>
      <c r="DI260" s="37"/>
      <c r="DJ260" s="37"/>
      <c r="DK260" s="37"/>
      <c r="DL260" s="37"/>
      <c r="DM260" s="37"/>
      <c r="DN260" s="37"/>
      <c r="DO260" s="37"/>
      <c r="DP260" s="37"/>
      <c r="DQ260" s="37"/>
      <c r="DR260" s="37"/>
      <c r="DS260" s="37"/>
      <c r="DT260" s="37"/>
      <c r="DU260" s="37"/>
      <c r="DV260" s="37"/>
      <c r="DW260" s="37"/>
      <c r="DX260" s="37"/>
      <c r="DY260" s="37"/>
      <c r="DZ260" s="37"/>
      <c r="EA260" s="37"/>
      <c r="EB260" s="37"/>
      <c r="EC260" s="37"/>
      <c r="ED260" s="37"/>
      <c r="EE260" s="37"/>
      <c r="EF260" s="37"/>
      <c r="EG260" s="37"/>
      <c r="EH260" s="34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</row>
    <row r="261" spans="1:233">
      <c r="A261" s="42">
        <v>252</v>
      </c>
      <c r="B261" s="2"/>
      <c r="C261" s="2"/>
      <c r="D261" s="2"/>
      <c r="E261" s="2"/>
      <c r="F261" s="2"/>
      <c r="G261" s="66"/>
      <c r="H261" s="67"/>
      <c r="I261" s="2"/>
      <c r="J261" s="2"/>
      <c r="K261" s="2"/>
      <c r="L261" s="13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1">
        <f t="shared" si="24"/>
        <v>0</v>
      </c>
      <c r="AH261" s="19" t="b">
        <f t="shared" si="25"/>
        <v>0</v>
      </c>
      <c r="AI261" s="19" t="b">
        <f t="shared" si="22"/>
        <v>0</v>
      </c>
      <c r="AJ261" s="18">
        <f t="shared" si="26"/>
        <v>0</v>
      </c>
      <c r="AK261" s="19">
        <f t="shared" si="23"/>
        <v>0</v>
      </c>
      <c r="AL261" s="18">
        <f t="shared" si="27"/>
        <v>0</v>
      </c>
      <c r="AM261" s="37"/>
      <c r="AN261" s="37"/>
      <c r="AO261" s="37"/>
      <c r="AP261" s="37"/>
      <c r="AQ261" s="37"/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37"/>
      <c r="BI261" s="37"/>
      <c r="BJ261" s="37"/>
      <c r="BK261" s="37"/>
      <c r="BL261" s="37"/>
      <c r="BM261" s="37"/>
      <c r="BN261" s="37"/>
      <c r="BO261" s="37"/>
      <c r="BP261" s="37"/>
      <c r="BQ261" s="37"/>
      <c r="BR261" s="37"/>
      <c r="BS261" s="37"/>
      <c r="BT261" s="37"/>
      <c r="BU261" s="37"/>
      <c r="BV261" s="37"/>
      <c r="BW261" s="37"/>
      <c r="BX261" s="37"/>
      <c r="BY261" s="37"/>
      <c r="BZ261" s="37"/>
      <c r="CA261" s="37"/>
      <c r="CB261" s="37"/>
      <c r="CC261" s="37"/>
      <c r="CD261" s="37"/>
      <c r="CE261" s="37"/>
      <c r="CF261" s="37"/>
      <c r="CG261" s="37"/>
      <c r="CH261" s="37"/>
      <c r="CI261" s="37"/>
      <c r="CJ261" s="37"/>
      <c r="CK261" s="37"/>
      <c r="CL261" s="37"/>
      <c r="CM261" s="37"/>
      <c r="CN261" s="37"/>
      <c r="CO261" s="37"/>
      <c r="CP261" s="37"/>
      <c r="CQ261" s="37"/>
      <c r="CR261" s="37"/>
      <c r="CS261" s="37"/>
      <c r="CT261" s="37"/>
      <c r="CU261" s="37"/>
      <c r="CV261" s="37"/>
      <c r="CW261" s="37"/>
      <c r="CX261" s="37"/>
      <c r="CY261" s="37"/>
      <c r="CZ261" s="37"/>
      <c r="DA261" s="37"/>
      <c r="DB261" s="37"/>
      <c r="DC261" s="37"/>
      <c r="DD261" s="37"/>
      <c r="DE261" s="37"/>
      <c r="DF261" s="37"/>
      <c r="DG261" s="37"/>
      <c r="DH261" s="37"/>
      <c r="DI261" s="37"/>
      <c r="DJ261" s="37"/>
      <c r="DK261" s="37"/>
      <c r="DL261" s="37"/>
      <c r="DM261" s="37"/>
      <c r="DN261" s="37"/>
      <c r="DO261" s="37"/>
      <c r="DP261" s="37"/>
      <c r="DQ261" s="37"/>
      <c r="DR261" s="37"/>
      <c r="DS261" s="37"/>
      <c r="DT261" s="37"/>
      <c r="DU261" s="37"/>
      <c r="DV261" s="37"/>
      <c r="DW261" s="37"/>
      <c r="DX261" s="37"/>
      <c r="DY261" s="37"/>
      <c r="DZ261" s="37"/>
      <c r="EA261" s="37"/>
      <c r="EB261" s="37"/>
      <c r="EC261" s="37"/>
      <c r="ED261" s="37"/>
      <c r="EE261" s="37"/>
      <c r="EF261" s="37"/>
      <c r="EG261" s="37"/>
      <c r="EH261" s="34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</row>
    <row r="262" spans="1:233">
      <c r="A262" s="41">
        <v>253</v>
      </c>
      <c r="B262" s="1"/>
      <c r="C262" s="1"/>
      <c r="D262" s="1"/>
      <c r="E262" s="1"/>
      <c r="F262" s="1"/>
      <c r="G262" s="66"/>
      <c r="H262" s="67"/>
      <c r="I262" s="1"/>
      <c r="J262" s="1"/>
      <c r="K262" s="1"/>
      <c r="L262" s="12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>
        <f t="shared" si="24"/>
        <v>0</v>
      </c>
      <c r="AH262" s="19" t="b">
        <f t="shared" si="25"/>
        <v>0</v>
      </c>
      <c r="AI262" s="18" t="b">
        <f t="shared" si="22"/>
        <v>0</v>
      </c>
      <c r="AJ262" s="18">
        <f t="shared" si="26"/>
        <v>0</v>
      </c>
      <c r="AK262" s="18">
        <f t="shared" si="23"/>
        <v>0</v>
      </c>
      <c r="AL262" s="18">
        <f t="shared" si="27"/>
        <v>0</v>
      </c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/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6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</row>
    <row r="263" spans="1:233">
      <c r="A263" s="42">
        <v>254</v>
      </c>
      <c r="B263" s="2"/>
      <c r="C263" s="2"/>
      <c r="D263" s="2"/>
      <c r="E263" s="2"/>
      <c r="F263" s="2"/>
      <c r="G263" s="66"/>
      <c r="H263" s="67"/>
      <c r="I263" s="2"/>
      <c r="J263" s="2"/>
      <c r="K263" s="2"/>
      <c r="L263" s="13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1">
        <f t="shared" si="24"/>
        <v>0</v>
      </c>
      <c r="AH263" s="19" t="b">
        <f t="shared" si="25"/>
        <v>0</v>
      </c>
      <c r="AI263" s="19" t="b">
        <f t="shared" si="22"/>
        <v>0</v>
      </c>
      <c r="AJ263" s="18">
        <f t="shared" si="26"/>
        <v>0</v>
      </c>
      <c r="AK263" s="19">
        <f t="shared" si="23"/>
        <v>0</v>
      </c>
      <c r="AL263" s="18">
        <f t="shared" si="27"/>
        <v>0</v>
      </c>
      <c r="AM263" s="37"/>
      <c r="AN263" s="37"/>
      <c r="AO263" s="37"/>
      <c r="AP263" s="37"/>
      <c r="AQ263" s="37"/>
      <c r="AR263" s="37"/>
      <c r="AS263" s="37"/>
      <c r="AT263" s="37"/>
      <c r="AU263" s="37"/>
      <c r="AV263" s="37"/>
      <c r="AW263" s="37"/>
      <c r="AX263" s="37"/>
      <c r="AY263" s="37"/>
      <c r="AZ263" s="37"/>
      <c r="BA263" s="37"/>
      <c r="BB263" s="37"/>
      <c r="BC263" s="37"/>
      <c r="BD263" s="37"/>
      <c r="BE263" s="37"/>
      <c r="BF263" s="37"/>
      <c r="BG263" s="37"/>
      <c r="BH263" s="37"/>
      <c r="BI263" s="37"/>
      <c r="BJ263" s="37"/>
      <c r="BK263" s="37"/>
      <c r="BL263" s="37"/>
      <c r="BM263" s="37"/>
      <c r="BN263" s="37"/>
      <c r="BO263" s="37"/>
      <c r="BP263" s="37"/>
      <c r="BQ263" s="37"/>
      <c r="BR263" s="37"/>
      <c r="BS263" s="37"/>
      <c r="BT263" s="37"/>
      <c r="BU263" s="37"/>
      <c r="BV263" s="37"/>
      <c r="BW263" s="37"/>
      <c r="BX263" s="37"/>
      <c r="BY263" s="37"/>
      <c r="BZ263" s="37"/>
      <c r="CA263" s="37"/>
      <c r="CB263" s="37"/>
      <c r="CC263" s="37"/>
      <c r="CD263" s="37"/>
      <c r="CE263" s="37"/>
      <c r="CF263" s="37"/>
      <c r="CG263" s="37"/>
      <c r="CH263" s="37"/>
      <c r="CI263" s="37"/>
      <c r="CJ263" s="37"/>
      <c r="CK263" s="37"/>
      <c r="CL263" s="37"/>
      <c r="CM263" s="37"/>
      <c r="CN263" s="37"/>
      <c r="CO263" s="37"/>
      <c r="CP263" s="37"/>
      <c r="CQ263" s="37"/>
      <c r="CR263" s="37"/>
      <c r="CS263" s="37"/>
      <c r="CT263" s="37"/>
      <c r="CU263" s="37"/>
      <c r="CV263" s="37"/>
      <c r="CW263" s="37"/>
      <c r="CX263" s="37"/>
      <c r="CY263" s="37"/>
      <c r="CZ263" s="37"/>
      <c r="DA263" s="37"/>
      <c r="DB263" s="37"/>
      <c r="DC263" s="37"/>
      <c r="DD263" s="37"/>
      <c r="DE263" s="37"/>
      <c r="DF263" s="37"/>
      <c r="DG263" s="37"/>
      <c r="DH263" s="37"/>
      <c r="DI263" s="37"/>
      <c r="DJ263" s="37"/>
      <c r="DK263" s="37"/>
      <c r="DL263" s="37"/>
      <c r="DM263" s="37"/>
      <c r="DN263" s="37"/>
      <c r="DO263" s="37"/>
      <c r="DP263" s="37"/>
      <c r="DQ263" s="37"/>
      <c r="DR263" s="37"/>
      <c r="DS263" s="37"/>
      <c r="DT263" s="37"/>
      <c r="DU263" s="37"/>
      <c r="DV263" s="37"/>
      <c r="DW263" s="37"/>
      <c r="DX263" s="37"/>
      <c r="DY263" s="37"/>
      <c r="DZ263" s="37"/>
      <c r="EA263" s="37"/>
      <c r="EB263" s="37"/>
      <c r="EC263" s="37"/>
      <c r="ED263" s="37"/>
      <c r="EE263" s="37"/>
      <c r="EF263" s="37"/>
      <c r="EG263" s="37"/>
      <c r="EH263" s="34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</row>
    <row r="264" spans="1:233">
      <c r="A264" s="42">
        <v>255</v>
      </c>
      <c r="B264" s="2"/>
      <c r="C264" s="2"/>
      <c r="D264" s="2"/>
      <c r="E264" s="2"/>
      <c r="F264" s="2"/>
      <c r="G264" s="66"/>
      <c r="H264" s="67"/>
      <c r="I264" s="2"/>
      <c r="J264" s="2"/>
      <c r="K264" s="2"/>
      <c r="L264" s="13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1">
        <f t="shared" si="24"/>
        <v>0</v>
      </c>
      <c r="AH264" s="19" t="b">
        <f t="shared" si="25"/>
        <v>0</v>
      </c>
      <c r="AI264" s="19" t="b">
        <f t="shared" si="22"/>
        <v>0</v>
      </c>
      <c r="AJ264" s="18">
        <f t="shared" si="26"/>
        <v>0</v>
      </c>
      <c r="AK264" s="19">
        <f t="shared" si="23"/>
        <v>0</v>
      </c>
      <c r="AL264" s="18">
        <f t="shared" si="27"/>
        <v>0</v>
      </c>
      <c r="AM264" s="37"/>
      <c r="AN264" s="37"/>
      <c r="AO264" s="37"/>
      <c r="AP264" s="37"/>
      <c r="AQ264" s="37"/>
      <c r="AR264" s="37"/>
      <c r="AS264" s="37"/>
      <c r="AT264" s="37"/>
      <c r="AU264" s="37"/>
      <c r="AV264" s="37"/>
      <c r="AW264" s="37"/>
      <c r="AX264" s="37"/>
      <c r="AY264" s="37"/>
      <c r="AZ264" s="37"/>
      <c r="BA264" s="37"/>
      <c r="BB264" s="37"/>
      <c r="BC264" s="37"/>
      <c r="BD264" s="37"/>
      <c r="BE264" s="37"/>
      <c r="BF264" s="37"/>
      <c r="BG264" s="37"/>
      <c r="BH264" s="37"/>
      <c r="BI264" s="37"/>
      <c r="BJ264" s="37"/>
      <c r="BK264" s="37"/>
      <c r="BL264" s="37"/>
      <c r="BM264" s="37"/>
      <c r="BN264" s="37"/>
      <c r="BO264" s="37"/>
      <c r="BP264" s="37"/>
      <c r="BQ264" s="37"/>
      <c r="BR264" s="37"/>
      <c r="BS264" s="37"/>
      <c r="BT264" s="37"/>
      <c r="BU264" s="37"/>
      <c r="BV264" s="37"/>
      <c r="BW264" s="37"/>
      <c r="BX264" s="37"/>
      <c r="BY264" s="37"/>
      <c r="BZ264" s="37"/>
      <c r="CA264" s="37"/>
      <c r="CB264" s="37"/>
      <c r="CC264" s="37"/>
      <c r="CD264" s="37"/>
      <c r="CE264" s="37"/>
      <c r="CF264" s="37"/>
      <c r="CG264" s="37"/>
      <c r="CH264" s="37"/>
      <c r="CI264" s="37"/>
      <c r="CJ264" s="37"/>
      <c r="CK264" s="37"/>
      <c r="CL264" s="37"/>
      <c r="CM264" s="37"/>
      <c r="CN264" s="37"/>
      <c r="CO264" s="37"/>
      <c r="CP264" s="37"/>
      <c r="CQ264" s="37"/>
      <c r="CR264" s="37"/>
      <c r="CS264" s="37"/>
      <c r="CT264" s="37"/>
      <c r="CU264" s="37"/>
      <c r="CV264" s="37"/>
      <c r="CW264" s="37"/>
      <c r="CX264" s="37"/>
      <c r="CY264" s="37"/>
      <c r="CZ264" s="37"/>
      <c r="DA264" s="37"/>
      <c r="DB264" s="37"/>
      <c r="DC264" s="37"/>
      <c r="DD264" s="37"/>
      <c r="DE264" s="37"/>
      <c r="DF264" s="37"/>
      <c r="DG264" s="37"/>
      <c r="DH264" s="37"/>
      <c r="DI264" s="37"/>
      <c r="DJ264" s="37"/>
      <c r="DK264" s="37"/>
      <c r="DL264" s="37"/>
      <c r="DM264" s="37"/>
      <c r="DN264" s="37"/>
      <c r="DO264" s="37"/>
      <c r="DP264" s="37"/>
      <c r="DQ264" s="37"/>
      <c r="DR264" s="37"/>
      <c r="DS264" s="37"/>
      <c r="DT264" s="37"/>
      <c r="DU264" s="37"/>
      <c r="DV264" s="37"/>
      <c r="DW264" s="37"/>
      <c r="DX264" s="37"/>
      <c r="DY264" s="37"/>
      <c r="DZ264" s="37"/>
      <c r="EA264" s="37"/>
      <c r="EB264" s="37"/>
      <c r="EC264" s="37"/>
      <c r="ED264" s="37"/>
      <c r="EE264" s="37"/>
      <c r="EF264" s="37"/>
      <c r="EG264" s="37"/>
      <c r="EH264" s="34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</row>
    <row r="265" spans="1:233">
      <c r="A265" s="42">
        <v>256</v>
      </c>
      <c r="B265" s="2"/>
      <c r="C265" s="2"/>
      <c r="D265" s="2"/>
      <c r="E265" s="2"/>
      <c r="F265" s="2"/>
      <c r="G265" s="66"/>
      <c r="H265" s="67"/>
      <c r="I265" s="2"/>
      <c r="J265" s="2"/>
      <c r="K265" s="2"/>
      <c r="L265" s="13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1">
        <f t="shared" si="24"/>
        <v>0</v>
      </c>
      <c r="AH265" s="19" t="b">
        <f t="shared" si="25"/>
        <v>0</v>
      </c>
      <c r="AI265" s="19" t="b">
        <f t="shared" si="22"/>
        <v>0</v>
      </c>
      <c r="AJ265" s="18">
        <f t="shared" si="26"/>
        <v>0</v>
      </c>
      <c r="AK265" s="19">
        <f t="shared" si="23"/>
        <v>0</v>
      </c>
      <c r="AL265" s="18">
        <f t="shared" si="27"/>
        <v>0</v>
      </c>
      <c r="AM265" s="37"/>
      <c r="AN265" s="37"/>
      <c r="AO265" s="37"/>
      <c r="AP265" s="37"/>
      <c r="AQ265" s="37"/>
      <c r="AR265" s="37"/>
      <c r="AS265" s="37"/>
      <c r="AT265" s="37"/>
      <c r="AU265" s="37"/>
      <c r="AV265" s="37"/>
      <c r="AW265" s="37"/>
      <c r="AX265" s="37"/>
      <c r="AY265" s="37"/>
      <c r="AZ265" s="37"/>
      <c r="BA265" s="37"/>
      <c r="BB265" s="37"/>
      <c r="BC265" s="37"/>
      <c r="BD265" s="37"/>
      <c r="BE265" s="37"/>
      <c r="BF265" s="37"/>
      <c r="BG265" s="37"/>
      <c r="BH265" s="37"/>
      <c r="BI265" s="37"/>
      <c r="BJ265" s="37"/>
      <c r="BK265" s="37"/>
      <c r="BL265" s="37"/>
      <c r="BM265" s="37"/>
      <c r="BN265" s="37"/>
      <c r="BO265" s="37"/>
      <c r="BP265" s="37"/>
      <c r="BQ265" s="37"/>
      <c r="BR265" s="37"/>
      <c r="BS265" s="37"/>
      <c r="BT265" s="37"/>
      <c r="BU265" s="37"/>
      <c r="BV265" s="37"/>
      <c r="BW265" s="37"/>
      <c r="BX265" s="37"/>
      <c r="BY265" s="37"/>
      <c r="BZ265" s="37"/>
      <c r="CA265" s="37"/>
      <c r="CB265" s="37"/>
      <c r="CC265" s="37"/>
      <c r="CD265" s="37"/>
      <c r="CE265" s="37"/>
      <c r="CF265" s="37"/>
      <c r="CG265" s="37"/>
      <c r="CH265" s="37"/>
      <c r="CI265" s="37"/>
      <c r="CJ265" s="37"/>
      <c r="CK265" s="37"/>
      <c r="CL265" s="37"/>
      <c r="CM265" s="37"/>
      <c r="CN265" s="37"/>
      <c r="CO265" s="37"/>
      <c r="CP265" s="37"/>
      <c r="CQ265" s="37"/>
      <c r="CR265" s="37"/>
      <c r="CS265" s="37"/>
      <c r="CT265" s="37"/>
      <c r="CU265" s="37"/>
      <c r="CV265" s="37"/>
      <c r="CW265" s="37"/>
      <c r="CX265" s="37"/>
      <c r="CY265" s="37"/>
      <c r="CZ265" s="37"/>
      <c r="DA265" s="37"/>
      <c r="DB265" s="37"/>
      <c r="DC265" s="37"/>
      <c r="DD265" s="37"/>
      <c r="DE265" s="37"/>
      <c r="DF265" s="37"/>
      <c r="DG265" s="37"/>
      <c r="DH265" s="37"/>
      <c r="DI265" s="37"/>
      <c r="DJ265" s="37"/>
      <c r="DK265" s="37"/>
      <c r="DL265" s="37"/>
      <c r="DM265" s="37"/>
      <c r="DN265" s="37"/>
      <c r="DO265" s="37"/>
      <c r="DP265" s="37"/>
      <c r="DQ265" s="37"/>
      <c r="DR265" s="37"/>
      <c r="DS265" s="37"/>
      <c r="DT265" s="37"/>
      <c r="DU265" s="37"/>
      <c r="DV265" s="37"/>
      <c r="DW265" s="37"/>
      <c r="DX265" s="37"/>
      <c r="DY265" s="37"/>
      <c r="DZ265" s="37"/>
      <c r="EA265" s="37"/>
      <c r="EB265" s="37"/>
      <c r="EC265" s="37"/>
      <c r="ED265" s="37"/>
      <c r="EE265" s="37"/>
      <c r="EF265" s="37"/>
      <c r="EG265" s="37"/>
      <c r="EH265" s="34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</row>
    <row r="266" spans="1:233">
      <c r="A266" s="41">
        <v>257</v>
      </c>
      <c r="B266" s="1"/>
      <c r="C266" s="1"/>
      <c r="D266" s="1"/>
      <c r="E266" s="1"/>
      <c r="F266" s="1"/>
      <c r="G266" s="66"/>
      <c r="H266" s="67"/>
      <c r="I266" s="1"/>
      <c r="J266" s="1"/>
      <c r="K266" s="1"/>
      <c r="L266" s="12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>
        <f t="shared" si="24"/>
        <v>0</v>
      </c>
      <c r="AH266" s="19" t="b">
        <f t="shared" si="25"/>
        <v>0</v>
      </c>
      <c r="AI266" s="18" t="b">
        <f t="shared" ref="AI266:AI285" si="28">IF(L266="科技",IF(AH266&gt;16,16,AH266),IF(L266="一般",IF(AH266&gt;12,12,AH266),IF(L266="志愿服务",IF(AH266&gt;14,14,AH266))))</f>
        <v>0</v>
      </c>
      <c r="AJ266" s="18">
        <f t="shared" si="26"/>
        <v>0</v>
      </c>
      <c r="AK266" s="18">
        <f t="shared" ref="AK266:AK285" si="29">IF(AJ266&gt;K266,K266,AJ266)</f>
        <v>0</v>
      </c>
      <c r="AL266" s="18">
        <f t="shared" si="27"/>
        <v>0</v>
      </c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/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6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</row>
    <row r="267" spans="1:233">
      <c r="A267" s="42">
        <v>258</v>
      </c>
      <c r="B267" s="2"/>
      <c r="C267" s="2"/>
      <c r="D267" s="2"/>
      <c r="E267" s="2"/>
      <c r="F267" s="2"/>
      <c r="G267" s="66"/>
      <c r="H267" s="67"/>
      <c r="I267" s="2"/>
      <c r="J267" s="2"/>
      <c r="K267" s="2"/>
      <c r="L267" s="13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1">
        <f t="shared" ref="AG267:AG285" si="30">SUM(COUNTIF(N267:AF267,"校级第一组织者"),COUNTIF(N267:AF267,"校级主要组织者"),COUNTIF(N267:AF267,"校级一般组织者"),COUNTIF(N267:AF267,"社团级第一组织者"),COUNTIF(N267:AF267,"社团级主要组织者"),COUNTIF(N267:AF267,"社团级一般组织者"),COUNTIF(N267:AF267,"参与"))</f>
        <v>0</v>
      </c>
      <c r="AH267" s="19" t="b">
        <f t="shared" ref="AH267:AH285" si="31">IF(L267="科技",IF(AG267&gt;1,((AG267-2)*2+8),0),IF(L267="一般",IF(AG267&gt;1,((AG267-2)*1+8),0),IF(L267="志愿服务",IF(AG267&gt;1,(AG267*1.5+8),0))))</f>
        <v>0</v>
      </c>
      <c r="AI267" s="19" t="b">
        <f t="shared" si="28"/>
        <v>0</v>
      </c>
      <c r="AJ267" s="18">
        <f t="shared" ref="AJ267:AJ285" si="32">SUM(COUNTIF(N267:AF267,"校级第一组织者")*8,COUNTIF(N267:AF267,"社团级第一组织者")*6,COUNTIF(N267:AF267,"校级主要组织者")*6,COUNTIF(N267:AF267,"社团级主要组织者")*4,COUNTIF(N267:AF267,"校级一般组织者")*4,COUNTIF(N267:AF267,"社团级一般组织者")*2)</f>
        <v>0</v>
      </c>
      <c r="AK267" s="19">
        <f t="shared" si="29"/>
        <v>0</v>
      </c>
      <c r="AL267" s="18">
        <f t="shared" ref="AL267:AL330" si="33">SUM(K267,AI267,AK267)</f>
        <v>0</v>
      </c>
      <c r="AM267" s="37"/>
      <c r="AN267" s="37"/>
      <c r="AO267" s="37"/>
      <c r="AP267" s="37"/>
      <c r="AQ267" s="37"/>
      <c r="AR267" s="37"/>
      <c r="AS267" s="37"/>
      <c r="AT267" s="37"/>
      <c r="AU267" s="37"/>
      <c r="AV267" s="37"/>
      <c r="AW267" s="37"/>
      <c r="AX267" s="37"/>
      <c r="AY267" s="37"/>
      <c r="AZ267" s="37"/>
      <c r="BA267" s="37"/>
      <c r="BB267" s="37"/>
      <c r="BC267" s="37"/>
      <c r="BD267" s="37"/>
      <c r="BE267" s="37"/>
      <c r="BF267" s="37"/>
      <c r="BG267" s="37"/>
      <c r="BH267" s="37"/>
      <c r="BI267" s="37"/>
      <c r="BJ267" s="37"/>
      <c r="BK267" s="37"/>
      <c r="BL267" s="37"/>
      <c r="BM267" s="37"/>
      <c r="BN267" s="37"/>
      <c r="BO267" s="37"/>
      <c r="BP267" s="37"/>
      <c r="BQ267" s="37"/>
      <c r="BR267" s="37"/>
      <c r="BS267" s="37"/>
      <c r="BT267" s="37"/>
      <c r="BU267" s="37"/>
      <c r="BV267" s="37"/>
      <c r="BW267" s="37"/>
      <c r="BX267" s="37"/>
      <c r="BY267" s="37"/>
      <c r="BZ267" s="37"/>
      <c r="CA267" s="37"/>
      <c r="CB267" s="37"/>
      <c r="CC267" s="37"/>
      <c r="CD267" s="37"/>
      <c r="CE267" s="37"/>
      <c r="CF267" s="37"/>
      <c r="CG267" s="37"/>
      <c r="CH267" s="37"/>
      <c r="CI267" s="37"/>
      <c r="CJ267" s="37"/>
      <c r="CK267" s="37"/>
      <c r="CL267" s="37"/>
      <c r="CM267" s="37"/>
      <c r="CN267" s="37"/>
      <c r="CO267" s="37"/>
      <c r="CP267" s="37"/>
      <c r="CQ267" s="37"/>
      <c r="CR267" s="37"/>
      <c r="CS267" s="37"/>
      <c r="CT267" s="37"/>
      <c r="CU267" s="37"/>
      <c r="CV267" s="37"/>
      <c r="CW267" s="37"/>
      <c r="CX267" s="37"/>
      <c r="CY267" s="37"/>
      <c r="CZ267" s="37"/>
      <c r="DA267" s="37"/>
      <c r="DB267" s="37"/>
      <c r="DC267" s="37"/>
      <c r="DD267" s="37"/>
      <c r="DE267" s="37"/>
      <c r="DF267" s="37"/>
      <c r="DG267" s="37"/>
      <c r="DH267" s="37"/>
      <c r="DI267" s="37"/>
      <c r="DJ267" s="37"/>
      <c r="DK267" s="37"/>
      <c r="DL267" s="37"/>
      <c r="DM267" s="37"/>
      <c r="DN267" s="37"/>
      <c r="DO267" s="37"/>
      <c r="DP267" s="37"/>
      <c r="DQ267" s="37"/>
      <c r="DR267" s="37"/>
      <c r="DS267" s="37"/>
      <c r="DT267" s="37"/>
      <c r="DU267" s="37"/>
      <c r="DV267" s="37"/>
      <c r="DW267" s="37"/>
      <c r="DX267" s="37"/>
      <c r="DY267" s="37"/>
      <c r="DZ267" s="37"/>
      <c r="EA267" s="37"/>
      <c r="EB267" s="37"/>
      <c r="EC267" s="37"/>
      <c r="ED267" s="37"/>
      <c r="EE267" s="37"/>
      <c r="EF267" s="37"/>
      <c r="EG267" s="37"/>
      <c r="EH267" s="34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</row>
    <row r="268" spans="1:233">
      <c r="A268" s="42">
        <v>259</v>
      </c>
      <c r="B268" s="2"/>
      <c r="C268" s="2"/>
      <c r="D268" s="2"/>
      <c r="E268" s="2"/>
      <c r="F268" s="2"/>
      <c r="G268" s="66"/>
      <c r="H268" s="67"/>
      <c r="I268" s="2"/>
      <c r="J268" s="2"/>
      <c r="K268" s="2"/>
      <c r="L268" s="13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1">
        <f t="shared" si="30"/>
        <v>0</v>
      </c>
      <c r="AH268" s="19" t="b">
        <f t="shared" si="31"/>
        <v>0</v>
      </c>
      <c r="AI268" s="19" t="b">
        <f t="shared" si="28"/>
        <v>0</v>
      </c>
      <c r="AJ268" s="18">
        <f t="shared" si="32"/>
        <v>0</v>
      </c>
      <c r="AK268" s="19">
        <f t="shared" si="29"/>
        <v>0</v>
      </c>
      <c r="AL268" s="18">
        <f t="shared" si="33"/>
        <v>0</v>
      </c>
      <c r="AM268" s="37"/>
      <c r="AN268" s="37"/>
      <c r="AO268" s="37"/>
      <c r="AP268" s="37"/>
      <c r="AQ268" s="37"/>
      <c r="AR268" s="37"/>
      <c r="AS268" s="37"/>
      <c r="AT268" s="37"/>
      <c r="AU268" s="37"/>
      <c r="AV268" s="37"/>
      <c r="AW268" s="37"/>
      <c r="AX268" s="37"/>
      <c r="AY268" s="37"/>
      <c r="AZ268" s="37"/>
      <c r="BA268" s="37"/>
      <c r="BB268" s="37"/>
      <c r="BC268" s="37"/>
      <c r="BD268" s="37"/>
      <c r="BE268" s="37"/>
      <c r="BF268" s="37"/>
      <c r="BG268" s="37"/>
      <c r="BH268" s="37"/>
      <c r="BI268" s="37"/>
      <c r="BJ268" s="37"/>
      <c r="BK268" s="37"/>
      <c r="BL268" s="37"/>
      <c r="BM268" s="37"/>
      <c r="BN268" s="37"/>
      <c r="BO268" s="37"/>
      <c r="BP268" s="37"/>
      <c r="BQ268" s="37"/>
      <c r="BR268" s="37"/>
      <c r="BS268" s="37"/>
      <c r="BT268" s="37"/>
      <c r="BU268" s="37"/>
      <c r="BV268" s="37"/>
      <c r="BW268" s="37"/>
      <c r="BX268" s="37"/>
      <c r="BY268" s="37"/>
      <c r="BZ268" s="37"/>
      <c r="CA268" s="37"/>
      <c r="CB268" s="37"/>
      <c r="CC268" s="37"/>
      <c r="CD268" s="37"/>
      <c r="CE268" s="37"/>
      <c r="CF268" s="37"/>
      <c r="CG268" s="37"/>
      <c r="CH268" s="37"/>
      <c r="CI268" s="37"/>
      <c r="CJ268" s="37"/>
      <c r="CK268" s="37"/>
      <c r="CL268" s="37"/>
      <c r="CM268" s="37"/>
      <c r="CN268" s="37"/>
      <c r="CO268" s="37"/>
      <c r="CP268" s="37"/>
      <c r="CQ268" s="37"/>
      <c r="CR268" s="37"/>
      <c r="CS268" s="37"/>
      <c r="CT268" s="37"/>
      <c r="CU268" s="37"/>
      <c r="CV268" s="37"/>
      <c r="CW268" s="37"/>
      <c r="CX268" s="37"/>
      <c r="CY268" s="37"/>
      <c r="CZ268" s="37"/>
      <c r="DA268" s="37"/>
      <c r="DB268" s="37"/>
      <c r="DC268" s="37"/>
      <c r="DD268" s="37"/>
      <c r="DE268" s="37"/>
      <c r="DF268" s="37"/>
      <c r="DG268" s="37"/>
      <c r="DH268" s="37"/>
      <c r="DI268" s="37"/>
      <c r="DJ268" s="37"/>
      <c r="DK268" s="37"/>
      <c r="DL268" s="37"/>
      <c r="DM268" s="37"/>
      <c r="DN268" s="37"/>
      <c r="DO268" s="37"/>
      <c r="DP268" s="37"/>
      <c r="DQ268" s="37"/>
      <c r="DR268" s="37"/>
      <c r="DS268" s="37"/>
      <c r="DT268" s="37"/>
      <c r="DU268" s="37"/>
      <c r="DV268" s="37"/>
      <c r="DW268" s="37"/>
      <c r="DX268" s="37"/>
      <c r="DY268" s="37"/>
      <c r="DZ268" s="37"/>
      <c r="EA268" s="37"/>
      <c r="EB268" s="37"/>
      <c r="EC268" s="37"/>
      <c r="ED268" s="37"/>
      <c r="EE268" s="37"/>
      <c r="EF268" s="37"/>
      <c r="EG268" s="37"/>
      <c r="EH268" s="34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</row>
    <row r="269" spans="1:233">
      <c r="A269" s="42">
        <v>260</v>
      </c>
      <c r="B269" s="2"/>
      <c r="C269" s="2"/>
      <c r="D269" s="2"/>
      <c r="E269" s="2"/>
      <c r="F269" s="2"/>
      <c r="G269" s="66"/>
      <c r="H269" s="67"/>
      <c r="I269" s="2"/>
      <c r="J269" s="2"/>
      <c r="K269" s="2"/>
      <c r="L269" s="13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1">
        <f t="shared" si="30"/>
        <v>0</v>
      </c>
      <c r="AH269" s="19" t="b">
        <f t="shared" si="31"/>
        <v>0</v>
      </c>
      <c r="AI269" s="19" t="b">
        <f t="shared" si="28"/>
        <v>0</v>
      </c>
      <c r="AJ269" s="18">
        <f t="shared" si="32"/>
        <v>0</v>
      </c>
      <c r="AK269" s="19">
        <f t="shared" si="29"/>
        <v>0</v>
      </c>
      <c r="AL269" s="18">
        <f t="shared" si="33"/>
        <v>0</v>
      </c>
      <c r="AM269" s="37"/>
      <c r="AN269" s="37"/>
      <c r="AO269" s="37"/>
      <c r="AP269" s="37"/>
      <c r="AQ269" s="37"/>
      <c r="AR269" s="37"/>
      <c r="AS269" s="37"/>
      <c r="AT269" s="37"/>
      <c r="AU269" s="37"/>
      <c r="AV269" s="37"/>
      <c r="AW269" s="37"/>
      <c r="AX269" s="37"/>
      <c r="AY269" s="37"/>
      <c r="AZ269" s="37"/>
      <c r="BA269" s="37"/>
      <c r="BB269" s="37"/>
      <c r="BC269" s="37"/>
      <c r="BD269" s="37"/>
      <c r="BE269" s="37"/>
      <c r="BF269" s="37"/>
      <c r="BG269" s="37"/>
      <c r="BH269" s="37"/>
      <c r="BI269" s="37"/>
      <c r="BJ269" s="37"/>
      <c r="BK269" s="37"/>
      <c r="BL269" s="37"/>
      <c r="BM269" s="37"/>
      <c r="BN269" s="37"/>
      <c r="BO269" s="37"/>
      <c r="BP269" s="37"/>
      <c r="BQ269" s="37"/>
      <c r="BR269" s="37"/>
      <c r="BS269" s="37"/>
      <c r="BT269" s="37"/>
      <c r="BU269" s="37"/>
      <c r="BV269" s="37"/>
      <c r="BW269" s="37"/>
      <c r="BX269" s="37"/>
      <c r="BY269" s="37"/>
      <c r="BZ269" s="37"/>
      <c r="CA269" s="37"/>
      <c r="CB269" s="37"/>
      <c r="CC269" s="37"/>
      <c r="CD269" s="37"/>
      <c r="CE269" s="37"/>
      <c r="CF269" s="37"/>
      <c r="CG269" s="37"/>
      <c r="CH269" s="37"/>
      <c r="CI269" s="37"/>
      <c r="CJ269" s="37"/>
      <c r="CK269" s="37"/>
      <c r="CL269" s="37"/>
      <c r="CM269" s="37"/>
      <c r="CN269" s="37"/>
      <c r="CO269" s="37"/>
      <c r="CP269" s="37"/>
      <c r="CQ269" s="37"/>
      <c r="CR269" s="37"/>
      <c r="CS269" s="37"/>
      <c r="CT269" s="37"/>
      <c r="CU269" s="37"/>
      <c r="CV269" s="37"/>
      <c r="CW269" s="37"/>
      <c r="CX269" s="37"/>
      <c r="CY269" s="37"/>
      <c r="CZ269" s="37"/>
      <c r="DA269" s="37"/>
      <c r="DB269" s="37"/>
      <c r="DC269" s="37"/>
      <c r="DD269" s="37"/>
      <c r="DE269" s="37"/>
      <c r="DF269" s="37"/>
      <c r="DG269" s="37"/>
      <c r="DH269" s="37"/>
      <c r="DI269" s="37"/>
      <c r="DJ269" s="37"/>
      <c r="DK269" s="37"/>
      <c r="DL269" s="37"/>
      <c r="DM269" s="37"/>
      <c r="DN269" s="37"/>
      <c r="DO269" s="37"/>
      <c r="DP269" s="37"/>
      <c r="DQ269" s="37"/>
      <c r="DR269" s="37"/>
      <c r="DS269" s="37"/>
      <c r="DT269" s="37"/>
      <c r="DU269" s="37"/>
      <c r="DV269" s="37"/>
      <c r="DW269" s="37"/>
      <c r="DX269" s="37"/>
      <c r="DY269" s="37"/>
      <c r="DZ269" s="37"/>
      <c r="EA269" s="37"/>
      <c r="EB269" s="37"/>
      <c r="EC269" s="37"/>
      <c r="ED269" s="37"/>
      <c r="EE269" s="37"/>
      <c r="EF269" s="37"/>
      <c r="EG269" s="37"/>
      <c r="EH269" s="34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</row>
    <row r="270" spans="1:233">
      <c r="A270" s="41">
        <v>261</v>
      </c>
      <c r="B270" s="1"/>
      <c r="C270" s="1"/>
      <c r="D270" s="1"/>
      <c r="E270" s="1"/>
      <c r="F270" s="1"/>
      <c r="G270" s="66"/>
      <c r="H270" s="67"/>
      <c r="I270" s="1"/>
      <c r="J270" s="1"/>
      <c r="K270" s="1"/>
      <c r="L270" s="12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>
        <f t="shared" si="30"/>
        <v>0</v>
      </c>
      <c r="AH270" s="19" t="b">
        <f t="shared" si="31"/>
        <v>0</v>
      </c>
      <c r="AI270" s="18" t="b">
        <f t="shared" si="28"/>
        <v>0</v>
      </c>
      <c r="AJ270" s="18">
        <f t="shared" si="32"/>
        <v>0</v>
      </c>
      <c r="AK270" s="18">
        <f t="shared" si="29"/>
        <v>0</v>
      </c>
      <c r="AL270" s="18">
        <f t="shared" si="33"/>
        <v>0</v>
      </c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6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</row>
    <row r="271" spans="1:233">
      <c r="A271" s="42">
        <v>262</v>
      </c>
      <c r="B271" s="2"/>
      <c r="C271" s="2"/>
      <c r="D271" s="2"/>
      <c r="E271" s="2"/>
      <c r="F271" s="2"/>
      <c r="G271" s="66"/>
      <c r="H271" s="67"/>
      <c r="I271" s="2"/>
      <c r="J271" s="2"/>
      <c r="K271" s="2"/>
      <c r="L271" s="13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1">
        <f t="shared" si="30"/>
        <v>0</v>
      </c>
      <c r="AH271" s="19" t="b">
        <f t="shared" si="31"/>
        <v>0</v>
      </c>
      <c r="AI271" s="19" t="b">
        <f t="shared" si="28"/>
        <v>0</v>
      </c>
      <c r="AJ271" s="18">
        <f t="shared" si="32"/>
        <v>0</v>
      </c>
      <c r="AK271" s="19">
        <f t="shared" si="29"/>
        <v>0</v>
      </c>
      <c r="AL271" s="18">
        <f t="shared" si="33"/>
        <v>0</v>
      </c>
      <c r="AM271" s="37"/>
      <c r="AN271" s="37"/>
      <c r="AO271" s="37"/>
      <c r="AP271" s="37"/>
      <c r="AQ271" s="37"/>
      <c r="AR271" s="37"/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  <c r="BD271" s="37"/>
      <c r="BE271" s="37"/>
      <c r="BF271" s="37"/>
      <c r="BG271" s="37"/>
      <c r="BH271" s="37"/>
      <c r="BI271" s="37"/>
      <c r="BJ271" s="37"/>
      <c r="BK271" s="37"/>
      <c r="BL271" s="37"/>
      <c r="BM271" s="37"/>
      <c r="BN271" s="37"/>
      <c r="BO271" s="37"/>
      <c r="BP271" s="37"/>
      <c r="BQ271" s="37"/>
      <c r="BR271" s="37"/>
      <c r="BS271" s="37"/>
      <c r="BT271" s="37"/>
      <c r="BU271" s="37"/>
      <c r="BV271" s="37"/>
      <c r="BW271" s="37"/>
      <c r="BX271" s="37"/>
      <c r="BY271" s="37"/>
      <c r="BZ271" s="37"/>
      <c r="CA271" s="37"/>
      <c r="CB271" s="37"/>
      <c r="CC271" s="37"/>
      <c r="CD271" s="37"/>
      <c r="CE271" s="37"/>
      <c r="CF271" s="37"/>
      <c r="CG271" s="37"/>
      <c r="CH271" s="37"/>
      <c r="CI271" s="37"/>
      <c r="CJ271" s="37"/>
      <c r="CK271" s="37"/>
      <c r="CL271" s="37"/>
      <c r="CM271" s="37"/>
      <c r="CN271" s="37"/>
      <c r="CO271" s="37"/>
      <c r="CP271" s="37"/>
      <c r="CQ271" s="37"/>
      <c r="CR271" s="37"/>
      <c r="CS271" s="37"/>
      <c r="CT271" s="37"/>
      <c r="CU271" s="37"/>
      <c r="CV271" s="37"/>
      <c r="CW271" s="37"/>
      <c r="CX271" s="37"/>
      <c r="CY271" s="37"/>
      <c r="CZ271" s="37"/>
      <c r="DA271" s="37"/>
      <c r="DB271" s="37"/>
      <c r="DC271" s="37"/>
      <c r="DD271" s="37"/>
      <c r="DE271" s="37"/>
      <c r="DF271" s="37"/>
      <c r="DG271" s="37"/>
      <c r="DH271" s="37"/>
      <c r="DI271" s="37"/>
      <c r="DJ271" s="37"/>
      <c r="DK271" s="37"/>
      <c r="DL271" s="37"/>
      <c r="DM271" s="37"/>
      <c r="DN271" s="37"/>
      <c r="DO271" s="37"/>
      <c r="DP271" s="37"/>
      <c r="DQ271" s="37"/>
      <c r="DR271" s="37"/>
      <c r="DS271" s="37"/>
      <c r="DT271" s="37"/>
      <c r="DU271" s="37"/>
      <c r="DV271" s="37"/>
      <c r="DW271" s="37"/>
      <c r="DX271" s="37"/>
      <c r="DY271" s="37"/>
      <c r="DZ271" s="37"/>
      <c r="EA271" s="37"/>
      <c r="EB271" s="37"/>
      <c r="EC271" s="37"/>
      <c r="ED271" s="37"/>
      <c r="EE271" s="37"/>
      <c r="EF271" s="37"/>
      <c r="EG271" s="37"/>
      <c r="EH271" s="34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</row>
    <row r="272" spans="1:233">
      <c r="A272" s="42">
        <v>263</v>
      </c>
      <c r="B272" s="2"/>
      <c r="C272" s="2"/>
      <c r="D272" s="2"/>
      <c r="E272" s="2"/>
      <c r="F272" s="2"/>
      <c r="G272" s="66"/>
      <c r="H272" s="67"/>
      <c r="I272" s="2"/>
      <c r="J272" s="2"/>
      <c r="K272" s="2"/>
      <c r="L272" s="13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1">
        <f t="shared" si="30"/>
        <v>0</v>
      </c>
      <c r="AH272" s="19" t="b">
        <f t="shared" si="31"/>
        <v>0</v>
      </c>
      <c r="AI272" s="19" t="b">
        <f t="shared" si="28"/>
        <v>0</v>
      </c>
      <c r="AJ272" s="18">
        <f t="shared" si="32"/>
        <v>0</v>
      </c>
      <c r="AK272" s="19">
        <f t="shared" si="29"/>
        <v>0</v>
      </c>
      <c r="AL272" s="18">
        <f t="shared" si="33"/>
        <v>0</v>
      </c>
      <c r="AM272" s="37"/>
      <c r="AN272" s="37"/>
      <c r="AO272" s="37"/>
      <c r="AP272" s="37"/>
      <c r="AQ272" s="37"/>
      <c r="AR272" s="37"/>
      <c r="AS272" s="37"/>
      <c r="AT272" s="37"/>
      <c r="AU272" s="37"/>
      <c r="AV272" s="37"/>
      <c r="AW272" s="37"/>
      <c r="AX272" s="37"/>
      <c r="AY272" s="37"/>
      <c r="AZ272" s="37"/>
      <c r="BA272" s="37"/>
      <c r="BB272" s="37"/>
      <c r="BC272" s="37"/>
      <c r="BD272" s="37"/>
      <c r="BE272" s="37"/>
      <c r="BF272" s="37"/>
      <c r="BG272" s="37"/>
      <c r="BH272" s="37"/>
      <c r="BI272" s="37"/>
      <c r="BJ272" s="37"/>
      <c r="BK272" s="37"/>
      <c r="BL272" s="37"/>
      <c r="BM272" s="37"/>
      <c r="BN272" s="37"/>
      <c r="BO272" s="37"/>
      <c r="BP272" s="37"/>
      <c r="BQ272" s="37"/>
      <c r="BR272" s="37"/>
      <c r="BS272" s="37"/>
      <c r="BT272" s="37"/>
      <c r="BU272" s="37"/>
      <c r="BV272" s="37"/>
      <c r="BW272" s="37"/>
      <c r="BX272" s="37"/>
      <c r="BY272" s="37"/>
      <c r="BZ272" s="37"/>
      <c r="CA272" s="37"/>
      <c r="CB272" s="37"/>
      <c r="CC272" s="37"/>
      <c r="CD272" s="37"/>
      <c r="CE272" s="37"/>
      <c r="CF272" s="37"/>
      <c r="CG272" s="37"/>
      <c r="CH272" s="37"/>
      <c r="CI272" s="37"/>
      <c r="CJ272" s="37"/>
      <c r="CK272" s="37"/>
      <c r="CL272" s="37"/>
      <c r="CM272" s="37"/>
      <c r="CN272" s="37"/>
      <c r="CO272" s="37"/>
      <c r="CP272" s="37"/>
      <c r="CQ272" s="37"/>
      <c r="CR272" s="37"/>
      <c r="CS272" s="37"/>
      <c r="CT272" s="37"/>
      <c r="CU272" s="37"/>
      <c r="CV272" s="37"/>
      <c r="CW272" s="37"/>
      <c r="CX272" s="37"/>
      <c r="CY272" s="37"/>
      <c r="CZ272" s="37"/>
      <c r="DA272" s="37"/>
      <c r="DB272" s="37"/>
      <c r="DC272" s="37"/>
      <c r="DD272" s="37"/>
      <c r="DE272" s="37"/>
      <c r="DF272" s="37"/>
      <c r="DG272" s="37"/>
      <c r="DH272" s="37"/>
      <c r="DI272" s="37"/>
      <c r="DJ272" s="37"/>
      <c r="DK272" s="37"/>
      <c r="DL272" s="37"/>
      <c r="DM272" s="37"/>
      <c r="DN272" s="37"/>
      <c r="DO272" s="37"/>
      <c r="DP272" s="37"/>
      <c r="DQ272" s="37"/>
      <c r="DR272" s="37"/>
      <c r="DS272" s="37"/>
      <c r="DT272" s="37"/>
      <c r="DU272" s="37"/>
      <c r="DV272" s="37"/>
      <c r="DW272" s="37"/>
      <c r="DX272" s="37"/>
      <c r="DY272" s="37"/>
      <c r="DZ272" s="37"/>
      <c r="EA272" s="37"/>
      <c r="EB272" s="37"/>
      <c r="EC272" s="37"/>
      <c r="ED272" s="37"/>
      <c r="EE272" s="37"/>
      <c r="EF272" s="37"/>
      <c r="EG272" s="37"/>
      <c r="EH272" s="34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</row>
    <row r="273" spans="1:233">
      <c r="A273" s="42">
        <v>264</v>
      </c>
      <c r="B273" s="2"/>
      <c r="C273" s="2"/>
      <c r="D273" s="2"/>
      <c r="E273" s="2"/>
      <c r="F273" s="2"/>
      <c r="G273" s="66"/>
      <c r="H273" s="67"/>
      <c r="I273" s="2"/>
      <c r="J273" s="2"/>
      <c r="K273" s="2"/>
      <c r="L273" s="13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1">
        <f t="shared" si="30"/>
        <v>0</v>
      </c>
      <c r="AH273" s="19" t="b">
        <f t="shared" si="31"/>
        <v>0</v>
      </c>
      <c r="AI273" s="19" t="b">
        <f t="shared" si="28"/>
        <v>0</v>
      </c>
      <c r="AJ273" s="18">
        <f t="shared" si="32"/>
        <v>0</v>
      </c>
      <c r="AK273" s="19">
        <f t="shared" si="29"/>
        <v>0</v>
      </c>
      <c r="AL273" s="18">
        <f t="shared" si="33"/>
        <v>0</v>
      </c>
      <c r="AM273" s="37"/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  <c r="AX273" s="37"/>
      <c r="AY273" s="37"/>
      <c r="AZ273" s="37"/>
      <c r="BA273" s="37"/>
      <c r="BB273" s="37"/>
      <c r="BC273" s="37"/>
      <c r="BD273" s="37"/>
      <c r="BE273" s="37"/>
      <c r="BF273" s="37"/>
      <c r="BG273" s="37"/>
      <c r="BH273" s="37"/>
      <c r="BI273" s="37"/>
      <c r="BJ273" s="37"/>
      <c r="BK273" s="37"/>
      <c r="BL273" s="37"/>
      <c r="BM273" s="37"/>
      <c r="BN273" s="37"/>
      <c r="BO273" s="37"/>
      <c r="BP273" s="37"/>
      <c r="BQ273" s="37"/>
      <c r="BR273" s="37"/>
      <c r="BS273" s="37"/>
      <c r="BT273" s="37"/>
      <c r="BU273" s="37"/>
      <c r="BV273" s="37"/>
      <c r="BW273" s="37"/>
      <c r="BX273" s="37"/>
      <c r="BY273" s="37"/>
      <c r="BZ273" s="37"/>
      <c r="CA273" s="37"/>
      <c r="CB273" s="37"/>
      <c r="CC273" s="37"/>
      <c r="CD273" s="37"/>
      <c r="CE273" s="37"/>
      <c r="CF273" s="37"/>
      <c r="CG273" s="37"/>
      <c r="CH273" s="37"/>
      <c r="CI273" s="37"/>
      <c r="CJ273" s="37"/>
      <c r="CK273" s="37"/>
      <c r="CL273" s="37"/>
      <c r="CM273" s="37"/>
      <c r="CN273" s="37"/>
      <c r="CO273" s="37"/>
      <c r="CP273" s="37"/>
      <c r="CQ273" s="37"/>
      <c r="CR273" s="37"/>
      <c r="CS273" s="37"/>
      <c r="CT273" s="37"/>
      <c r="CU273" s="37"/>
      <c r="CV273" s="37"/>
      <c r="CW273" s="37"/>
      <c r="CX273" s="37"/>
      <c r="CY273" s="37"/>
      <c r="CZ273" s="37"/>
      <c r="DA273" s="37"/>
      <c r="DB273" s="37"/>
      <c r="DC273" s="37"/>
      <c r="DD273" s="37"/>
      <c r="DE273" s="37"/>
      <c r="DF273" s="37"/>
      <c r="DG273" s="37"/>
      <c r="DH273" s="37"/>
      <c r="DI273" s="37"/>
      <c r="DJ273" s="37"/>
      <c r="DK273" s="37"/>
      <c r="DL273" s="37"/>
      <c r="DM273" s="37"/>
      <c r="DN273" s="37"/>
      <c r="DO273" s="37"/>
      <c r="DP273" s="37"/>
      <c r="DQ273" s="37"/>
      <c r="DR273" s="37"/>
      <c r="DS273" s="37"/>
      <c r="DT273" s="37"/>
      <c r="DU273" s="37"/>
      <c r="DV273" s="37"/>
      <c r="DW273" s="37"/>
      <c r="DX273" s="37"/>
      <c r="DY273" s="37"/>
      <c r="DZ273" s="37"/>
      <c r="EA273" s="37"/>
      <c r="EB273" s="37"/>
      <c r="EC273" s="37"/>
      <c r="ED273" s="37"/>
      <c r="EE273" s="37"/>
      <c r="EF273" s="37"/>
      <c r="EG273" s="37"/>
      <c r="EH273" s="34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</row>
    <row r="274" spans="1:233">
      <c r="A274" s="41">
        <v>265</v>
      </c>
      <c r="B274" s="1"/>
      <c r="C274" s="1"/>
      <c r="D274" s="1"/>
      <c r="E274" s="1"/>
      <c r="F274" s="1"/>
      <c r="G274" s="66"/>
      <c r="H274" s="67"/>
      <c r="I274" s="1"/>
      <c r="J274" s="1"/>
      <c r="K274" s="1"/>
      <c r="L274" s="12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>
        <f t="shared" si="30"/>
        <v>0</v>
      </c>
      <c r="AH274" s="19" t="b">
        <f t="shared" si="31"/>
        <v>0</v>
      </c>
      <c r="AI274" s="18" t="b">
        <f t="shared" si="28"/>
        <v>0</v>
      </c>
      <c r="AJ274" s="18">
        <f t="shared" si="32"/>
        <v>0</v>
      </c>
      <c r="AK274" s="18">
        <f t="shared" si="29"/>
        <v>0</v>
      </c>
      <c r="AL274" s="18">
        <f t="shared" si="33"/>
        <v>0</v>
      </c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6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</row>
    <row r="275" spans="1:233">
      <c r="A275" s="42">
        <v>266</v>
      </c>
      <c r="B275" s="2"/>
      <c r="C275" s="2"/>
      <c r="D275" s="2"/>
      <c r="E275" s="2"/>
      <c r="F275" s="2"/>
      <c r="G275" s="66"/>
      <c r="H275" s="67"/>
      <c r="I275" s="2"/>
      <c r="J275" s="2"/>
      <c r="K275" s="2"/>
      <c r="L275" s="13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1">
        <f t="shared" si="30"/>
        <v>0</v>
      </c>
      <c r="AH275" s="19" t="b">
        <f t="shared" si="31"/>
        <v>0</v>
      </c>
      <c r="AI275" s="19" t="b">
        <f t="shared" si="28"/>
        <v>0</v>
      </c>
      <c r="AJ275" s="18">
        <f t="shared" si="32"/>
        <v>0</v>
      </c>
      <c r="AK275" s="19">
        <f t="shared" si="29"/>
        <v>0</v>
      </c>
      <c r="AL275" s="18">
        <f t="shared" si="33"/>
        <v>0</v>
      </c>
      <c r="AM275" s="37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7"/>
      <c r="BC275" s="37"/>
      <c r="BD275" s="37"/>
      <c r="BE275" s="37"/>
      <c r="BF275" s="37"/>
      <c r="BG275" s="37"/>
      <c r="BH275" s="37"/>
      <c r="BI275" s="37"/>
      <c r="BJ275" s="37"/>
      <c r="BK275" s="37"/>
      <c r="BL275" s="37"/>
      <c r="BM275" s="37"/>
      <c r="BN275" s="37"/>
      <c r="BO275" s="37"/>
      <c r="BP275" s="37"/>
      <c r="BQ275" s="37"/>
      <c r="BR275" s="37"/>
      <c r="BS275" s="37"/>
      <c r="BT275" s="37"/>
      <c r="BU275" s="37"/>
      <c r="BV275" s="37"/>
      <c r="BW275" s="37"/>
      <c r="BX275" s="37"/>
      <c r="BY275" s="37"/>
      <c r="BZ275" s="37"/>
      <c r="CA275" s="37"/>
      <c r="CB275" s="37"/>
      <c r="CC275" s="37"/>
      <c r="CD275" s="37"/>
      <c r="CE275" s="37"/>
      <c r="CF275" s="37"/>
      <c r="CG275" s="37"/>
      <c r="CH275" s="37"/>
      <c r="CI275" s="37"/>
      <c r="CJ275" s="37"/>
      <c r="CK275" s="37"/>
      <c r="CL275" s="37"/>
      <c r="CM275" s="37"/>
      <c r="CN275" s="37"/>
      <c r="CO275" s="37"/>
      <c r="CP275" s="37"/>
      <c r="CQ275" s="37"/>
      <c r="CR275" s="37"/>
      <c r="CS275" s="37"/>
      <c r="CT275" s="37"/>
      <c r="CU275" s="37"/>
      <c r="CV275" s="37"/>
      <c r="CW275" s="37"/>
      <c r="CX275" s="37"/>
      <c r="CY275" s="37"/>
      <c r="CZ275" s="37"/>
      <c r="DA275" s="37"/>
      <c r="DB275" s="37"/>
      <c r="DC275" s="37"/>
      <c r="DD275" s="37"/>
      <c r="DE275" s="37"/>
      <c r="DF275" s="37"/>
      <c r="DG275" s="37"/>
      <c r="DH275" s="37"/>
      <c r="DI275" s="37"/>
      <c r="DJ275" s="37"/>
      <c r="DK275" s="37"/>
      <c r="DL275" s="37"/>
      <c r="DM275" s="37"/>
      <c r="DN275" s="37"/>
      <c r="DO275" s="37"/>
      <c r="DP275" s="37"/>
      <c r="DQ275" s="37"/>
      <c r="DR275" s="37"/>
      <c r="DS275" s="37"/>
      <c r="DT275" s="37"/>
      <c r="DU275" s="37"/>
      <c r="DV275" s="37"/>
      <c r="DW275" s="37"/>
      <c r="DX275" s="37"/>
      <c r="DY275" s="37"/>
      <c r="DZ275" s="37"/>
      <c r="EA275" s="37"/>
      <c r="EB275" s="37"/>
      <c r="EC275" s="37"/>
      <c r="ED275" s="37"/>
      <c r="EE275" s="37"/>
      <c r="EF275" s="37"/>
      <c r="EG275" s="37"/>
      <c r="EH275" s="34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</row>
    <row r="276" spans="1:233">
      <c r="A276" s="42">
        <v>267</v>
      </c>
      <c r="B276" s="2"/>
      <c r="C276" s="2"/>
      <c r="D276" s="2"/>
      <c r="E276" s="2"/>
      <c r="F276" s="2"/>
      <c r="G276" s="66"/>
      <c r="H276" s="67"/>
      <c r="I276" s="2"/>
      <c r="J276" s="2"/>
      <c r="K276" s="2"/>
      <c r="L276" s="13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1">
        <f t="shared" si="30"/>
        <v>0</v>
      </c>
      <c r="AH276" s="19" t="b">
        <f t="shared" si="31"/>
        <v>0</v>
      </c>
      <c r="AI276" s="19" t="b">
        <f t="shared" si="28"/>
        <v>0</v>
      </c>
      <c r="AJ276" s="18">
        <f t="shared" si="32"/>
        <v>0</v>
      </c>
      <c r="AK276" s="19">
        <f t="shared" si="29"/>
        <v>0</v>
      </c>
      <c r="AL276" s="18">
        <f t="shared" si="33"/>
        <v>0</v>
      </c>
      <c r="AM276" s="37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7"/>
      <c r="BC276" s="37"/>
      <c r="BD276" s="37"/>
      <c r="BE276" s="37"/>
      <c r="BF276" s="37"/>
      <c r="BG276" s="37"/>
      <c r="BH276" s="37"/>
      <c r="BI276" s="37"/>
      <c r="BJ276" s="37"/>
      <c r="BK276" s="37"/>
      <c r="BL276" s="37"/>
      <c r="BM276" s="37"/>
      <c r="BN276" s="37"/>
      <c r="BO276" s="37"/>
      <c r="BP276" s="37"/>
      <c r="BQ276" s="37"/>
      <c r="BR276" s="37"/>
      <c r="BS276" s="37"/>
      <c r="BT276" s="37"/>
      <c r="BU276" s="37"/>
      <c r="BV276" s="37"/>
      <c r="BW276" s="37"/>
      <c r="BX276" s="37"/>
      <c r="BY276" s="37"/>
      <c r="BZ276" s="37"/>
      <c r="CA276" s="37"/>
      <c r="CB276" s="37"/>
      <c r="CC276" s="37"/>
      <c r="CD276" s="37"/>
      <c r="CE276" s="37"/>
      <c r="CF276" s="37"/>
      <c r="CG276" s="37"/>
      <c r="CH276" s="37"/>
      <c r="CI276" s="37"/>
      <c r="CJ276" s="37"/>
      <c r="CK276" s="37"/>
      <c r="CL276" s="37"/>
      <c r="CM276" s="37"/>
      <c r="CN276" s="37"/>
      <c r="CO276" s="37"/>
      <c r="CP276" s="37"/>
      <c r="CQ276" s="37"/>
      <c r="CR276" s="37"/>
      <c r="CS276" s="37"/>
      <c r="CT276" s="37"/>
      <c r="CU276" s="37"/>
      <c r="CV276" s="37"/>
      <c r="CW276" s="37"/>
      <c r="CX276" s="37"/>
      <c r="CY276" s="37"/>
      <c r="CZ276" s="37"/>
      <c r="DA276" s="37"/>
      <c r="DB276" s="37"/>
      <c r="DC276" s="37"/>
      <c r="DD276" s="37"/>
      <c r="DE276" s="37"/>
      <c r="DF276" s="37"/>
      <c r="DG276" s="37"/>
      <c r="DH276" s="37"/>
      <c r="DI276" s="37"/>
      <c r="DJ276" s="37"/>
      <c r="DK276" s="37"/>
      <c r="DL276" s="37"/>
      <c r="DM276" s="37"/>
      <c r="DN276" s="37"/>
      <c r="DO276" s="37"/>
      <c r="DP276" s="37"/>
      <c r="DQ276" s="37"/>
      <c r="DR276" s="37"/>
      <c r="DS276" s="37"/>
      <c r="DT276" s="37"/>
      <c r="DU276" s="37"/>
      <c r="DV276" s="37"/>
      <c r="DW276" s="37"/>
      <c r="DX276" s="37"/>
      <c r="DY276" s="37"/>
      <c r="DZ276" s="37"/>
      <c r="EA276" s="37"/>
      <c r="EB276" s="37"/>
      <c r="EC276" s="37"/>
      <c r="ED276" s="37"/>
      <c r="EE276" s="37"/>
      <c r="EF276" s="37"/>
      <c r="EG276" s="37"/>
      <c r="EH276" s="34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</row>
    <row r="277" spans="1:233">
      <c r="A277" s="42">
        <v>268</v>
      </c>
      <c r="B277" s="2"/>
      <c r="C277" s="2"/>
      <c r="D277" s="2"/>
      <c r="E277" s="2"/>
      <c r="F277" s="2"/>
      <c r="G277" s="66"/>
      <c r="H277" s="67"/>
      <c r="I277" s="2"/>
      <c r="J277" s="2"/>
      <c r="K277" s="2"/>
      <c r="L277" s="13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1">
        <f t="shared" si="30"/>
        <v>0</v>
      </c>
      <c r="AH277" s="19" t="b">
        <f t="shared" si="31"/>
        <v>0</v>
      </c>
      <c r="AI277" s="19" t="b">
        <f t="shared" si="28"/>
        <v>0</v>
      </c>
      <c r="AJ277" s="18">
        <f t="shared" si="32"/>
        <v>0</v>
      </c>
      <c r="AK277" s="19">
        <f t="shared" si="29"/>
        <v>0</v>
      </c>
      <c r="AL277" s="18">
        <f t="shared" si="33"/>
        <v>0</v>
      </c>
      <c r="AM277" s="37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7"/>
      <c r="BC277" s="37"/>
      <c r="BD277" s="37"/>
      <c r="BE277" s="37"/>
      <c r="BF277" s="37"/>
      <c r="BG277" s="37"/>
      <c r="BH277" s="37"/>
      <c r="BI277" s="37"/>
      <c r="BJ277" s="37"/>
      <c r="BK277" s="37"/>
      <c r="BL277" s="37"/>
      <c r="BM277" s="37"/>
      <c r="BN277" s="37"/>
      <c r="BO277" s="37"/>
      <c r="BP277" s="37"/>
      <c r="BQ277" s="37"/>
      <c r="BR277" s="37"/>
      <c r="BS277" s="37"/>
      <c r="BT277" s="37"/>
      <c r="BU277" s="37"/>
      <c r="BV277" s="37"/>
      <c r="BW277" s="37"/>
      <c r="BX277" s="37"/>
      <c r="BY277" s="37"/>
      <c r="BZ277" s="37"/>
      <c r="CA277" s="37"/>
      <c r="CB277" s="37"/>
      <c r="CC277" s="37"/>
      <c r="CD277" s="37"/>
      <c r="CE277" s="37"/>
      <c r="CF277" s="37"/>
      <c r="CG277" s="37"/>
      <c r="CH277" s="37"/>
      <c r="CI277" s="37"/>
      <c r="CJ277" s="37"/>
      <c r="CK277" s="37"/>
      <c r="CL277" s="37"/>
      <c r="CM277" s="37"/>
      <c r="CN277" s="37"/>
      <c r="CO277" s="37"/>
      <c r="CP277" s="37"/>
      <c r="CQ277" s="37"/>
      <c r="CR277" s="37"/>
      <c r="CS277" s="37"/>
      <c r="CT277" s="37"/>
      <c r="CU277" s="37"/>
      <c r="CV277" s="37"/>
      <c r="CW277" s="37"/>
      <c r="CX277" s="37"/>
      <c r="CY277" s="37"/>
      <c r="CZ277" s="37"/>
      <c r="DA277" s="37"/>
      <c r="DB277" s="37"/>
      <c r="DC277" s="37"/>
      <c r="DD277" s="37"/>
      <c r="DE277" s="37"/>
      <c r="DF277" s="37"/>
      <c r="DG277" s="37"/>
      <c r="DH277" s="37"/>
      <c r="DI277" s="37"/>
      <c r="DJ277" s="37"/>
      <c r="DK277" s="37"/>
      <c r="DL277" s="37"/>
      <c r="DM277" s="37"/>
      <c r="DN277" s="37"/>
      <c r="DO277" s="37"/>
      <c r="DP277" s="37"/>
      <c r="DQ277" s="37"/>
      <c r="DR277" s="37"/>
      <c r="DS277" s="37"/>
      <c r="DT277" s="37"/>
      <c r="DU277" s="37"/>
      <c r="DV277" s="37"/>
      <c r="DW277" s="37"/>
      <c r="DX277" s="37"/>
      <c r="DY277" s="37"/>
      <c r="DZ277" s="37"/>
      <c r="EA277" s="37"/>
      <c r="EB277" s="37"/>
      <c r="EC277" s="37"/>
      <c r="ED277" s="37"/>
      <c r="EE277" s="37"/>
      <c r="EF277" s="37"/>
      <c r="EG277" s="37"/>
      <c r="EH277" s="34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</row>
    <row r="278" spans="1:233">
      <c r="A278" s="41">
        <v>269</v>
      </c>
      <c r="B278" s="1"/>
      <c r="C278" s="1"/>
      <c r="D278" s="1"/>
      <c r="E278" s="1"/>
      <c r="F278" s="1"/>
      <c r="G278" s="66"/>
      <c r="H278" s="67"/>
      <c r="I278" s="1"/>
      <c r="J278" s="1"/>
      <c r="K278" s="1"/>
      <c r="L278" s="12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>
        <f t="shared" si="30"/>
        <v>0</v>
      </c>
      <c r="AH278" s="19" t="b">
        <f t="shared" si="31"/>
        <v>0</v>
      </c>
      <c r="AI278" s="18" t="b">
        <f t="shared" si="28"/>
        <v>0</v>
      </c>
      <c r="AJ278" s="18">
        <f t="shared" si="32"/>
        <v>0</v>
      </c>
      <c r="AK278" s="18">
        <f t="shared" si="29"/>
        <v>0</v>
      </c>
      <c r="AL278" s="18">
        <f t="shared" si="33"/>
        <v>0</v>
      </c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6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</row>
    <row r="279" spans="1:233">
      <c r="A279" s="42">
        <v>270</v>
      </c>
      <c r="B279" s="2"/>
      <c r="C279" s="2"/>
      <c r="D279" s="2"/>
      <c r="E279" s="2"/>
      <c r="F279" s="2"/>
      <c r="G279" s="66"/>
      <c r="H279" s="67"/>
      <c r="I279" s="2"/>
      <c r="J279" s="2"/>
      <c r="K279" s="2"/>
      <c r="L279" s="13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1">
        <f t="shared" si="30"/>
        <v>0</v>
      </c>
      <c r="AH279" s="19" t="b">
        <f t="shared" si="31"/>
        <v>0</v>
      </c>
      <c r="AI279" s="19" t="b">
        <f t="shared" si="28"/>
        <v>0</v>
      </c>
      <c r="AJ279" s="18">
        <f t="shared" si="32"/>
        <v>0</v>
      </c>
      <c r="AK279" s="19">
        <f t="shared" si="29"/>
        <v>0</v>
      </c>
      <c r="AL279" s="18">
        <f t="shared" si="33"/>
        <v>0</v>
      </c>
      <c r="AM279" s="37"/>
      <c r="AN279" s="37"/>
      <c r="AO279" s="37"/>
      <c r="AP279" s="37"/>
      <c r="AQ279" s="37"/>
      <c r="AR279" s="37"/>
      <c r="AS279" s="37"/>
      <c r="AT279" s="37"/>
      <c r="AU279" s="37"/>
      <c r="AV279" s="37"/>
      <c r="AW279" s="37"/>
      <c r="AX279" s="37"/>
      <c r="AY279" s="37"/>
      <c r="AZ279" s="37"/>
      <c r="BA279" s="37"/>
      <c r="BB279" s="37"/>
      <c r="BC279" s="37"/>
      <c r="BD279" s="37"/>
      <c r="BE279" s="37"/>
      <c r="BF279" s="37"/>
      <c r="BG279" s="37"/>
      <c r="BH279" s="37"/>
      <c r="BI279" s="37"/>
      <c r="BJ279" s="37"/>
      <c r="BK279" s="37"/>
      <c r="BL279" s="37"/>
      <c r="BM279" s="37"/>
      <c r="BN279" s="37"/>
      <c r="BO279" s="37"/>
      <c r="BP279" s="37"/>
      <c r="BQ279" s="37"/>
      <c r="BR279" s="37"/>
      <c r="BS279" s="37"/>
      <c r="BT279" s="37"/>
      <c r="BU279" s="37"/>
      <c r="BV279" s="37"/>
      <c r="BW279" s="37"/>
      <c r="BX279" s="37"/>
      <c r="BY279" s="37"/>
      <c r="BZ279" s="37"/>
      <c r="CA279" s="37"/>
      <c r="CB279" s="37"/>
      <c r="CC279" s="37"/>
      <c r="CD279" s="37"/>
      <c r="CE279" s="37"/>
      <c r="CF279" s="37"/>
      <c r="CG279" s="37"/>
      <c r="CH279" s="37"/>
      <c r="CI279" s="37"/>
      <c r="CJ279" s="37"/>
      <c r="CK279" s="37"/>
      <c r="CL279" s="37"/>
      <c r="CM279" s="37"/>
      <c r="CN279" s="37"/>
      <c r="CO279" s="37"/>
      <c r="CP279" s="37"/>
      <c r="CQ279" s="37"/>
      <c r="CR279" s="37"/>
      <c r="CS279" s="37"/>
      <c r="CT279" s="37"/>
      <c r="CU279" s="37"/>
      <c r="CV279" s="37"/>
      <c r="CW279" s="37"/>
      <c r="CX279" s="37"/>
      <c r="CY279" s="37"/>
      <c r="CZ279" s="37"/>
      <c r="DA279" s="37"/>
      <c r="DB279" s="37"/>
      <c r="DC279" s="37"/>
      <c r="DD279" s="37"/>
      <c r="DE279" s="37"/>
      <c r="DF279" s="37"/>
      <c r="DG279" s="37"/>
      <c r="DH279" s="37"/>
      <c r="DI279" s="37"/>
      <c r="DJ279" s="37"/>
      <c r="DK279" s="37"/>
      <c r="DL279" s="37"/>
      <c r="DM279" s="37"/>
      <c r="DN279" s="37"/>
      <c r="DO279" s="37"/>
      <c r="DP279" s="37"/>
      <c r="DQ279" s="37"/>
      <c r="DR279" s="37"/>
      <c r="DS279" s="37"/>
      <c r="DT279" s="37"/>
      <c r="DU279" s="37"/>
      <c r="DV279" s="37"/>
      <c r="DW279" s="37"/>
      <c r="DX279" s="37"/>
      <c r="DY279" s="37"/>
      <c r="DZ279" s="37"/>
      <c r="EA279" s="37"/>
      <c r="EB279" s="37"/>
      <c r="EC279" s="37"/>
      <c r="ED279" s="37"/>
      <c r="EE279" s="37"/>
      <c r="EF279" s="37"/>
      <c r="EG279" s="37"/>
      <c r="EH279" s="34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</row>
    <row r="280" spans="1:233">
      <c r="A280" s="42">
        <v>271</v>
      </c>
      <c r="B280" s="2"/>
      <c r="C280" s="2"/>
      <c r="D280" s="2"/>
      <c r="E280" s="2"/>
      <c r="F280" s="2"/>
      <c r="G280" s="66"/>
      <c r="H280" s="67"/>
      <c r="I280" s="2"/>
      <c r="J280" s="2"/>
      <c r="K280" s="2"/>
      <c r="L280" s="13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1">
        <f t="shared" si="30"/>
        <v>0</v>
      </c>
      <c r="AH280" s="19" t="b">
        <f t="shared" si="31"/>
        <v>0</v>
      </c>
      <c r="AI280" s="19" t="b">
        <f t="shared" si="28"/>
        <v>0</v>
      </c>
      <c r="AJ280" s="18">
        <f t="shared" si="32"/>
        <v>0</v>
      </c>
      <c r="AK280" s="19">
        <f t="shared" si="29"/>
        <v>0</v>
      </c>
      <c r="AL280" s="18">
        <f t="shared" si="33"/>
        <v>0</v>
      </c>
      <c r="AM280" s="37"/>
      <c r="AN280" s="37"/>
      <c r="AO280" s="37"/>
      <c r="AP280" s="37"/>
      <c r="AQ280" s="37"/>
      <c r="AR280" s="37"/>
      <c r="AS280" s="37"/>
      <c r="AT280" s="37"/>
      <c r="AU280" s="37"/>
      <c r="AV280" s="37"/>
      <c r="AW280" s="37"/>
      <c r="AX280" s="37"/>
      <c r="AY280" s="37"/>
      <c r="AZ280" s="37"/>
      <c r="BA280" s="37"/>
      <c r="BB280" s="37"/>
      <c r="BC280" s="37"/>
      <c r="BD280" s="37"/>
      <c r="BE280" s="37"/>
      <c r="BF280" s="37"/>
      <c r="BG280" s="37"/>
      <c r="BH280" s="37"/>
      <c r="BI280" s="37"/>
      <c r="BJ280" s="37"/>
      <c r="BK280" s="37"/>
      <c r="BL280" s="37"/>
      <c r="BM280" s="37"/>
      <c r="BN280" s="37"/>
      <c r="BO280" s="37"/>
      <c r="BP280" s="37"/>
      <c r="BQ280" s="37"/>
      <c r="BR280" s="37"/>
      <c r="BS280" s="37"/>
      <c r="BT280" s="37"/>
      <c r="BU280" s="37"/>
      <c r="BV280" s="37"/>
      <c r="BW280" s="37"/>
      <c r="BX280" s="37"/>
      <c r="BY280" s="37"/>
      <c r="BZ280" s="37"/>
      <c r="CA280" s="37"/>
      <c r="CB280" s="37"/>
      <c r="CC280" s="37"/>
      <c r="CD280" s="37"/>
      <c r="CE280" s="37"/>
      <c r="CF280" s="37"/>
      <c r="CG280" s="37"/>
      <c r="CH280" s="37"/>
      <c r="CI280" s="37"/>
      <c r="CJ280" s="37"/>
      <c r="CK280" s="37"/>
      <c r="CL280" s="37"/>
      <c r="CM280" s="37"/>
      <c r="CN280" s="37"/>
      <c r="CO280" s="37"/>
      <c r="CP280" s="37"/>
      <c r="CQ280" s="37"/>
      <c r="CR280" s="37"/>
      <c r="CS280" s="37"/>
      <c r="CT280" s="37"/>
      <c r="CU280" s="37"/>
      <c r="CV280" s="37"/>
      <c r="CW280" s="37"/>
      <c r="CX280" s="37"/>
      <c r="CY280" s="37"/>
      <c r="CZ280" s="37"/>
      <c r="DA280" s="37"/>
      <c r="DB280" s="37"/>
      <c r="DC280" s="37"/>
      <c r="DD280" s="37"/>
      <c r="DE280" s="37"/>
      <c r="DF280" s="37"/>
      <c r="DG280" s="37"/>
      <c r="DH280" s="37"/>
      <c r="DI280" s="37"/>
      <c r="DJ280" s="37"/>
      <c r="DK280" s="37"/>
      <c r="DL280" s="37"/>
      <c r="DM280" s="37"/>
      <c r="DN280" s="37"/>
      <c r="DO280" s="37"/>
      <c r="DP280" s="37"/>
      <c r="DQ280" s="37"/>
      <c r="DR280" s="37"/>
      <c r="DS280" s="37"/>
      <c r="DT280" s="37"/>
      <c r="DU280" s="37"/>
      <c r="DV280" s="37"/>
      <c r="DW280" s="37"/>
      <c r="DX280" s="37"/>
      <c r="DY280" s="37"/>
      <c r="DZ280" s="37"/>
      <c r="EA280" s="37"/>
      <c r="EB280" s="37"/>
      <c r="EC280" s="37"/>
      <c r="ED280" s="37"/>
      <c r="EE280" s="37"/>
      <c r="EF280" s="37"/>
      <c r="EG280" s="37"/>
      <c r="EH280" s="34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</row>
    <row r="281" spans="1:233">
      <c r="A281" s="42">
        <v>272</v>
      </c>
      <c r="B281" s="2"/>
      <c r="C281" s="2"/>
      <c r="D281" s="2"/>
      <c r="E281" s="2"/>
      <c r="F281" s="2"/>
      <c r="G281" s="66"/>
      <c r="H281" s="67"/>
      <c r="I281" s="2"/>
      <c r="J281" s="2"/>
      <c r="K281" s="2"/>
      <c r="L281" s="13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1">
        <f t="shared" si="30"/>
        <v>0</v>
      </c>
      <c r="AH281" s="19" t="b">
        <f t="shared" si="31"/>
        <v>0</v>
      </c>
      <c r="AI281" s="19" t="b">
        <f t="shared" si="28"/>
        <v>0</v>
      </c>
      <c r="AJ281" s="18">
        <f t="shared" si="32"/>
        <v>0</v>
      </c>
      <c r="AK281" s="19">
        <f t="shared" si="29"/>
        <v>0</v>
      </c>
      <c r="AL281" s="18">
        <f t="shared" si="33"/>
        <v>0</v>
      </c>
      <c r="AM281" s="37"/>
      <c r="AN281" s="37"/>
      <c r="AO281" s="37"/>
      <c r="AP281" s="37"/>
      <c r="AQ281" s="37"/>
      <c r="AR281" s="37"/>
      <c r="AS281" s="37"/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7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7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7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4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</row>
    <row r="282" spans="1:233">
      <c r="A282" s="41">
        <v>273</v>
      </c>
      <c r="B282" s="1"/>
      <c r="C282" s="1"/>
      <c r="D282" s="1"/>
      <c r="E282" s="1"/>
      <c r="F282" s="1"/>
      <c r="G282" s="66"/>
      <c r="H282" s="67"/>
      <c r="I282" s="1"/>
      <c r="J282" s="1"/>
      <c r="K282" s="1"/>
      <c r="L282" s="12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>
        <f t="shared" si="30"/>
        <v>0</v>
      </c>
      <c r="AH282" s="19" t="b">
        <f t="shared" si="31"/>
        <v>0</v>
      </c>
      <c r="AI282" s="18" t="b">
        <f t="shared" si="28"/>
        <v>0</v>
      </c>
      <c r="AJ282" s="18">
        <f t="shared" si="32"/>
        <v>0</v>
      </c>
      <c r="AK282" s="18">
        <f t="shared" si="29"/>
        <v>0</v>
      </c>
      <c r="AL282" s="18">
        <f t="shared" si="33"/>
        <v>0</v>
      </c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6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</row>
    <row r="283" spans="1:233">
      <c r="A283" s="42">
        <v>274</v>
      </c>
      <c r="B283" s="2"/>
      <c r="C283" s="2"/>
      <c r="D283" s="2"/>
      <c r="E283" s="2"/>
      <c r="F283" s="2"/>
      <c r="G283" s="66"/>
      <c r="H283" s="67"/>
      <c r="I283" s="2"/>
      <c r="J283" s="2"/>
      <c r="K283" s="2"/>
      <c r="L283" s="13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1">
        <f t="shared" si="30"/>
        <v>0</v>
      </c>
      <c r="AH283" s="19" t="b">
        <f t="shared" si="31"/>
        <v>0</v>
      </c>
      <c r="AI283" s="19" t="b">
        <f t="shared" si="28"/>
        <v>0</v>
      </c>
      <c r="AJ283" s="18">
        <f t="shared" si="32"/>
        <v>0</v>
      </c>
      <c r="AK283" s="19">
        <f t="shared" si="29"/>
        <v>0</v>
      </c>
      <c r="AL283" s="18">
        <f t="shared" si="33"/>
        <v>0</v>
      </c>
      <c r="AM283" s="37"/>
      <c r="AN283" s="37"/>
      <c r="AO283" s="37"/>
      <c r="AP283" s="37"/>
      <c r="AQ283" s="37"/>
      <c r="AR283" s="37"/>
      <c r="AS283" s="37"/>
      <c r="AT283" s="37"/>
      <c r="AU283" s="37"/>
      <c r="AV283" s="37"/>
      <c r="AW283" s="37"/>
      <c r="AX283" s="37"/>
      <c r="AY283" s="37"/>
      <c r="AZ283" s="37"/>
      <c r="BA283" s="37"/>
      <c r="BB283" s="37"/>
      <c r="BC283" s="37"/>
      <c r="BD283" s="37"/>
      <c r="BE283" s="37"/>
      <c r="BF283" s="37"/>
      <c r="BG283" s="37"/>
      <c r="BH283" s="37"/>
      <c r="BI283" s="37"/>
      <c r="BJ283" s="37"/>
      <c r="BK283" s="37"/>
      <c r="BL283" s="37"/>
      <c r="BM283" s="37"/>
      <c r="BN283" s="37"/>
      <c r="BO283" s="37"/>
      <c r="BP283" s="37"/>
      <c r="BQ283" s="37"/>
      <c r="BR283" s="37"/>
      <c r="BS283" s="37"/>
      <c r="BT283" s="37"/>
      <c r="BU283" s="37"/>
      <c r="BV283" s="37"/>
      <c r="BW283" s="37"/>
      <c r="BX283" s="37"/>
      <c r="BY283" s="37"/>
      <c r="BZ283" s="37"/>
      <c r="CA283" s="37"/>
      <c r="CB283" s="37"/>
      <c r="CC283" s="37"/>
      <c r="CD283" s="37"/>
      <c r="CE283" s="37"/>
      <c r="CF283" s="37"/>
      <c r="CG283" s="37"/>
      <c r="CH283" s="37"/>
      <c r="CI283" s="37"/>
      <c r="CJ283" s="37"/>
      <c r="CK283" s="37"/>
      <c r="CL283" s="37"/>
      <c r="CM283" s="37"/>
      <c r="CN283" s="37"/>
      <c r="CO283" s="37"/>
      <c r="CP283" s="37"/>
      <c r="CQ283" s="37"/>
      <c r="CR283" s="37"/>
      <c r="CS283" s="37"/>
      <c r="CT283" s="37"/>
      <c r="CU283" s="37"/>
      <c r="CV283" s="37"/>
      <c r="CW283" s="37"/>
      <c r="CX283" s="37"/>
      <c r="CY283" s="37"/>
      <c r="CZ283" s="37"/>
      <c r="DA283" s="37"/>
      <c r="DB283" s="37"/>
      <c r="DC283" s="37"/>
      <c r="DD283" s="37"/>
      <c r="DE283" s="37"/>
      <c r="DF283" s="37"/>
      <c r="DG283" s="37"/>
      <c r="DH283" s="37"/>
      <c r="DI283" s="37"/>
      <c r="DJ283" s="37"/>
      <c r="DK283" s="37"/>
      <c r="DL283" s="37"/>
      <c r="DM283" s="37"/>
      <c r="DN283" s="37"/>
      <c r="DO283" s="37"/>
      <c r="DP283" s="37"/>
      <c r="DQ283" s="37"/>
      <c r="DR283" s="37"/>
      <c r="DS283" s="37"/>
      <c r="DT283" s="37"/>
      <c r="DU283" s="37"/>
      <c r="DV283" s="37"/>
      <c r="DW283" s="37"/>
      <c r="DX283" s="37"/>
      <c r="DY283" s="37"/>
      <c r="DZ283" s="37"/>
      <c r="EA283" s="37"/>
      <c r="EB283" s="37"/>
      <c r="EC283" s="37"/>
      <c r="ED283" s="37"/>
      <c r="EE283" s="37"/>
      <c r="EF283" s="37"/>
      <c r="EG283" s="37"/>
      <c r="EH283" s="34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</row>
    <row r="284" spans="1:233">
      <c r="A284" s="42">
        <v>275</v>
      </c>
      <c r="B284" s="2"/>
      <c r="C284" s="2"/>
      <c r="D284" s="2"/>
      <c r="E284" s="2"/>
      <c r="F284" s="2"/>
      <c r="G284" s="55"/>
      <c r="H284" s="55"/>
      <c r="I284" s="2"/>
      <c r="J284" s="2"/>
      <c r="K284" s="2"/>
      <c r="L284" s="13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1">
        <f t="shared" si="30"/>
        <v>0</v>
      </c>
      <c r="AH284" s="19" t="b">
        <f t="shared" si="31"/>
        <v>0</v>
      </c>
      <c r="AI284" s="19" t="b">
        <f t="shared" si="28"/>
        <v>0</v>
      </c>
      <c r="AJ284" s="18">
        <f t="shared" si="32"/>
        <v>0</v>
      </c>
      <c r="AK284" s="19">
        <f t="shared" si="29"/>
        <v>0</v>
      </c>
      <c r="AL284" s="18">
        <f t="shared" si="33"/>
        <v>0</v>
      </c>
      <c r="AM284" s="37"/>
      <c r="AN284" s="37"/>
      <c r="AO284" s="37"/>
      <c r="AP284" s="37"/>
      <c r="AQ284" s="37"/>
      <c r="AR284" s="37"/>
      <c r="AS284" s="37"/>
      <c r="AT284" s="37"/>
      <c r="AU284" s="37"/>
      <c r="AV284" s="37"/>
      <c r="AW284" s="37"/>
      <c r="AX284" s="37"/>
      <c r="AY284" s="37"/>
      <c r="AZ284" s="37"/>
      <c r="BA284" s="37"/>
      <c r="BB284" s="37"/>
      <c r="BC284" s="37"/>
      <c r="BD284" s="37"/>
      <c r="BE284" s="37"/>
      <c r="BF284" s="37"/>
      <c r="BG284" s="37"/>
      <c r="BH284" s="37"/>
      <c r="BI284" s="37"/>
      <c r="BJ284" s="37"/>
      <c r="BK284" s="37"/>
      <c r="BL284" s="37"/>
      <c r="BM284" s="37"/>
      <c r="BN284" s="37"/>
      <c r="BO284" s="37"/>
      <c r="BP284" s="37"/>
      <c r="BQ284" s="37"/>
      <c r="BR284" s="37"/>
      <c r="BS284" s="37"/>
      <c r="BT284" s="37"/>
      <c r="BU284" s="37"/>
      <c r="BV284" s="37"/>
      <c r="BW284" s="37"/>
      <c r="BX284" s="37"/>
      <c r="BY284" s="37"/>
      <c r="BZ284" s="37"/>
      <c r="CA284" s="37"/>
      <c r="CB284" s="37"/>
      <c r="CC284" s="37"/>
      <c r="CD284" s="37"/>
      <c r="CE284" s="37"/>
      <c r="CF284" s="37"/>
      <c r="CG284" s="37"/>
      <c r="CH284" s="37"/>
      <c r="CI284" s="37"/>
      <c r="CJ284" s="37"/>
      <c r="CK284" s="37"/>
      <c r="CL284" s="37"/>
      <c r="CM284" s="37"/>
      <c r="CN284" s="37"/>
      <c r="CO284" s="37"/>
      <c r="CP284" s="37"/>
      <c r="CQ284" s="37"/>
      <c r="CR284" s="37"/>
      <c r="CS284" s="37"/>
      <c r="CT284" s="37"/>
      <c r="CU284" s="37"/>
      <c r="CV284" s="37"/>
      <c r="CW284" s="37"/>
      <c r="CX284" s="37"/>
      <c r="CY284" s="37"/>
      <c r="CZ284" s="37"/>
      <c r="DA284" s="37"/>
      <c r="DB284" s="37"/>
      <c r="DC284" s="37"/>
      <c r="DD284" s="37"/>
      <c r="DE284" s="37"/>
      <c r="DF284" s="37"/>
      <c r="DG284" s="37"/>
      <c r="DH284" s="37"/>
      <c r="DI284" s="37"/>
      <c r="DJ284" s="37"/>
      <c r="DK284" s="37"/>
      <c r="DL284" s="37"/>
      <c r="DM284" s="37"/>
      <c r="DN284" s="37"/>
      <c r="DO284" s="37"/>
      <c r="DP284" s="37"/>
      <c r="DQ284" s="37"/>
      <c r="DR284" s="37"/>
      <c r="DS284" s="37"/>
      <c r="DT284" s="37"/>
      <c r="DU284" s="37"/>
      <c r="DV284" s="37"/>
      <c r="DW284" s="37"/>
      <c r="DX284" s="37"/>
      <c r="DY284" s="37"/>
      <c r="DZ284" s="37"/>
      <c r="EA284" s="37"/>
      <c r="EB284" s="37"/>
      <c r="EC284" s="37"/>
      <c r="ED284" s="37"/>
      <c r="EE284" s="37"/>
      <c r="EF284" s="37"/>
      <c r="EG284" s="37"/>
      <c r="EH284" s="34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</row>
    <row r="285" spans="1:233">
      <c r="A285" s="42">
        <v>276</v>
      </c>
      <c r="B285" s="2"/>
      <c r="C285" s="2"/>
      <c r="D285" s="2"/>
      <c r="E285" s="2"/>
      <c r="F285" s="2"/>
      <c r="G285" s="55"/>
      <c r="H285" s="55"/>
      <c r="I285" s="2"/>
      <c r="J285" s="2"/>
      <c r="K285" s="2"/>
      <c r="L285" s="13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1">
        <f t="shared" si="30"/>
        <v>0</v>
      </c>
      <c r="AH285" s="30" t="b">
        <f t="shared" si="31"/>
        <v>0</v>
      </c>
      <c r="AI285" s="30" t="b">
        <f t="shared" si="28"/>
        <v>0</v>
      </c>
      <c r="AJ285" s="31">
        <f t="shared" si="32"/>
        <v>0</v>
      </c>
      <c r="AK285" s="30">
        <f t="shared" si="29"/>
        <v>0</v>
      </c>
      <c r="AL285" s="18">
        <f t="shared" si="33"/>
        <v>0</v>
      </c>
      <c r="AM285" s="37"/>
      <c r="AN285" s="37"/>
      <c r="AO285" s="37"/>
      <c r="AP285" s="37"/>
      <c r="AQ285" s="37"/>
      <c r="AR285" s="37"/>
      <c r="AS285" s="37"/>
      <c r="AT285" s="37"/>
      <c r="AU285" s="37"/>
      <c r="AV285" s="37"/>
      <c r="AW285" s="37"/>
      <c r="AX285" s="37"/>
      <c r="AY285" s="37"/>
      <c r="AZ285" s="37"/>
      <c r="BA285" s="37"/>
      <c r="BB285" s="37"/>
      <c r="BC285" s="37"/>
      <c r="BD285" s="37"/>
      <c r="BE285" s="37"/>
      <c r="BF285" s="37"/>
      <c r="BG285" s="37"/>
      <c r="BH285" s="37"/>
      <c r="BI285" s="37"/>
      <c r="BJ285" s="37"/>
      <c r="BK285" s="37"/>
      <c r="BL285" s="37"/>
      <c r="BM285" s="37"/>
      <c r="BN285" s="37"/>
      <c r="BO285" s="37"/>
      <c r="BP285" s="37"/>
      <c r="BQ285" s="37"/>
      <c r="BR285" s="37"/>
      <c r="BS285" s="37"/>
      <c r="BT285" s="37"/>
      <c r="BU285" s="37"/>
      <c r="BV285" s="37"/>
      <c r="BW285" s="37"/>
      <c r="BX285" s="37"/>
      <c r="BY285" s="37"/>
      <c r="BZ285" s="37"/>
      <c r="CA285" s="37"/>
      <c r="CB285" s="37"/>
      <c r="CC285" s="37"/>
      <c r="CD285" s="37"/>
      <c r="CE285" s="37"/>
      <c r="CF285" s="37"/>
      <c r="CG285" s="37"/>
      <c r="CH285" s="37"/>
      <c r="CI285" s="37"/>
      <c r="CJ285" s="37"/>
      <c r="CK285" s="37"/>
      <c r="CL285" s="37"/>
      <c r="CM285" s="37"/>
      <c r="CN285" s="37"/>
      <c r="CO285" s="37"/>
      <c r="CP285" s="37"/>
      <c r="CQ285" s="37"/>
      <c r="CR285" s="37"/>
      <c r="CS285" s="37"/>
      <c r="CT285" s="37"/>
      <c r="CU285" s="37"/>
      <c r="CV285" s="37"/>
      <c r="CW285" s="37"/>
      <c r="CX285" s="37"/>
      <c r="CY285" s="37"/>
      <c r="CZ285" s="37"/>
      <c r="DA285" s="37"/>
      <c r="DB285" s="37"/>
      <c r="DC285" s="37"/>
      <c r="DD285" s="37"/>
      <c r="DE285" s="37"/>
      <c r="DF285" s="37"/>
      <c r="DG285" s="37"/>
      <c r="DH285" s="37"/>
      <c r="DI285" s="37"/>
      <c r="DJ285" s="37"/>
      <c r="DK285" s="37"/>
      <c r="DL285" s="37"/>
      <c r="DM285" s="37"/>
      <c r="DN285" s="37"/>
      <c r="DO285" s="37"/>
      <c r="DP285" s="37"/>
      <c r="DQ285" s="37"/>
      <c r="DR285" s="37"/>
      <c r="DS285" s="37"/>
      <c r="DT285" s="37"/>
      <c r="DU285" s="37"/>
      <c r="DV285" s="37"/>
      <c r="DW285" s="37"/>
      <c r="DX285" s="37"/>
      <c r="DY285" s="37"/>
      <c r="DZ285" s="37"/>
      <c r="EA285" s="37"/>
      <c r="EB285" s="37"/>
      <c r="EC285" s="37"/>
      <c r="ED285" s="37"/>
      <c r="EE285" s="37"/>
      <c r="EF285" s="37"/>
      <c r="EG285" s="37"/>
      <c r="EH285" s="34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</row>
    <row r="286" spans="1:233">
      <c r="A286" s="42">
        <v>277</v>
      </c>
      <c r="B286" s="39"/>
      <c r="C286" s="39"/>
      <c r="D286" s="39"/>
      <c r="E286" s="39"/>
      <c r="F286" s="40"/>
      <c r="G286" s="55"/>
      <c r="H286" s="55"/>
      <c r="I286" s="40"/>
      <c r="J286" s="39"/>
      <c r="K286" s="39"/>
      <c r="L286" s="13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1">
        <f t="shared" ref="AG286:AG349" si="34">SUM(COUNTIF(N286:AF286,"校级第一组织者"),COUNTIF(N286:AF286,"校级主要组织者"),COUNTIF(N286:AF286,"校级一般组织者"),COUNTIF(N286:AF286,"社团级第一组织者"),COUNTIF(N286:AF286,"社团级主要组织者"),COUNTIF(N286:AF286,"社团级一般组织者"),COUNTIF(N286:AF286,"参与"))</f>
        <v>0</v>
      </c>
      <c r="AH286" s="30" t="b">
        <f t="shared" ref="AH286:AH349" si="35">IF(L286="科技",IF(AG286&gt;1,((AG286-2)*2+8),0),IF(L286="一般",IF(AG286&gt;1,((AG286-2)*1+8),0),IF(L286="志愿服务",IF(AG286&gt;1,(AG286*1.5+8),0))))</f>
        <v>0</v>
      </c>
      <c r="AI286" s="30" t="b">
        <f t="shared" ref="AI286:AI349" si="36">IF(L286="科技",IF(AH286&gt;16,16,AH286),IF(L286="一般",IF(AH286&gt;12,12,AH286),IF(L286="志愿服务",IF(AH286&gt;14,14,AH286))))</f>
        <v>0</v>
      </c>
      <c r="AJ286" s="31">
        <f t="shared" ref="AJ286:AJ349" si="37">SUM(COUNTIF(N286:AF286,"校级第一组织者")*8,COUNTIF(N286:AF286,"社团级第一组织者")*6,COUNTIF(N286:AF286,"校级主要组织者")*6,COUNTIF(N286:AF286,"社团级主要组织者")*4,COUNTIF(N286:AF286,"校级一般组织者")*4,COUNTIF(N286:AF286,"社团级一般组织者")*2)</f>
        <v>0</v>
      </c>
      <c r="AK286" s="30">
        <f t="shared" ref="AK286:AK349" si="38">IF(AJ286&gt;K286,K286,AJ286)</f>
        <v>0</v>
      </c>
      <c r="AL286" s="18">
        <f t="shared" si="33"/>
        <v>0</v>
      </c>
    </row>
    <row r="287" spans="1:233">
      <c r="A287" s="42">
        <v>278</v>
      </c>
      <c r="B287" s="39"/>
      <c r="C287" s="39"/>
      <c r="D287" s="39"/>
      <c r="E287" s="39"/>
      <c r="F287" s="40"/>
      <c r="G287" s="55"/>
      <c r="H287" s="55"/>
      <c r="I287" s="40"/>
      <c r="J287" s="39"/>
      <c r="K287" s="39"/>
      <c r="L287" s="13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1">
        <f t="shared" si="34"/>
        <v>0</v>
      </c>
      <c r="AH287" s="30" t="b">
        <f t="shared" si="35"/>
        <v>0</v>
      </c>
      <c r="AI287" s="30" t="b">
        <f t="shared" si="36"/>
        <v>0</v>
      </c>
      <c r="AJ287" s="31">
        <f t="shared" si="37"/>
        <v>0</v>
      </c>
      <c r="AK287" s="30">
        <f t="shared" si="38"/>
        <v>0</v>
      </c>
      <c r="AL287" s="18">
        <f t="shared" si="33"/>
        <v>0</v>
      </c>
    </row>
    <row r="288" spans="1:233">
      <c r="A288" s="42">
        <v>279</v>
      </c>
      <c r="B288" s="39"/>
      <c r="C288" s="39"/>
      <c r="D288" s="39"/>
      <c r="E288" s="39"/>
      <c r="F288" s="40"/>
      <c r="G288" s="55"/>
      <c r="H288" s="55"/>
      <c r="I288" s="40"/>
      <c r="J288" s="39"/>
      <c r="K288" s="39"/>
      <c r="L288" s="13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1">
        <f t="shared" si="34"/>
        <v>0</v>
      </c>
      <c r="AH288" s="30" t="b">
        <f t="shared" si="35"/>
        <v>0</v>
      </c>
      <c r="AI288" s="30" t="b">
        <f t="shared" si="36"/>
        <v>0</v>
      </c>
      <c r="AJ288" s="31">
        <f t="shared" si="37"/>
        <v>0</v>
      </c>
      <c r="AK288" s="30">
        <f t="shared" si="38"/>
        <v>0</v>
      </c>
      <c r="AL288" s="18">
        <f t="shared" si="33"/>
        <v>0</v>
      </c>
    </row>
    <row r="289" spans="1:38">
      <c r="A289" s="42">
        <v>280</v>
      </c>
      <c r="B289" s="39"/>
      <c r="C289" s="39"/>
      <c r="D289" s="39"/>
      <c r="E289" s="39"/>
      <c r="F289" s="40"/>
      <c r="G289" s="55"/>
      <c r="H289" s="55"/>
      <c r="I289" s="40"/>
      <c r="J289" s="39"/>
      <c r="K289" s="39"/>
      <c r="L289" s="13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1">
        <f t="shared" si="34"/>
        <v>0</v>
      </c>
      <c r="AH289" s="30" t="b">
        <f t="shared" si="35"/>
        <v>0</v>
      </c>
      <c r="AI289" s="30" t="b">
        <f t="shared" si="36"/>
        <v>0</v>
      </c>
      <c r="AJ289" s="31">
        <f t="shared" si="37"/>
        <v>0</v>
      </c>
      <c r="AK289" s="30">
        <f t="shared" si="38"/>
        <v>0</v>
      </c>
      <c r="AL289" s="18">
        <f t="shared" si="33"/>
        <v>0</v>
      </c>
    </row>
    <row r="290" spans="1:38">
      <c r="A290" s="42">
        <v>281</v>
      </c>
      <c r="B290" s="39"/>
      <c r="C290" s="39"/>
      <c r="D290" s="39"/>
      <c r="E290" s="39"/>
      <c r="F290" s="40"/>
      <c r="G290" s="55"/>
      <c r="H290" s="55"/>
      <c r="I290" s="40"/>
      <c r="J290" s="39"/>
      <c r="K290" s="39"/>
      <c r="L290" s="13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1">
        <f t="shared" si="34"/>
        <v>0</v>
      </c>
      <c r="AH290" s="30" t="b">
        <f t="shared" si="35"/>
        <v>0</v>
      </c>
      <c r="AI290" s="30" t="b">
        <f t="shared" si="36"/>
        <v>0</v>
      </c>
      <c r="AJ290" s="31">
        <f t="shared" si="37"/>
        <v>0</v>
      </c>
      <c r="AK290" s="30">
        <f t="shared" si="38"/>
        <v>0</v>
      </c>
      <c r="AL290" s="18">
        <f t="shared" si="33"/>
        <v>0</v>
      </c>
    </row>
    <row r="291" spans="1:38">
      <c r="A291" s="42">
        <v>282</v>
      </c>
      <c r="B291" s="39"/>
      <c r="C291" s="39"/>
      <c r="D291" s="39"/>
      <c r="E291" s="39"/>
      <c r="F291" s="40"/>
      <c r="G291" s="55"/>
      <c r="H291" s="55"/>
      <c r="I291" s="40"/>
      <c r="J291" s="39"/>
      <c r="K291" s="39"/>
      <c r="L291" s="13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1">
        <f t="shared" si="34"/>
        <v>0</v>
      </c>
      <c r="AH291" s="30" t="b">
        <f t="shared" si="35"/>
        <v>0</v>
      </c>
      <c r="AI291" s="30" t="b">
        <f t="shared" si="36"/>
        <v>0</v>
      </c>
      <c r="AJ291" s="31">
        <f t="shared" si="37"/>
        <v>0</v>
      </c>
      <c r="AK291" s="30">
        <f t="shared" si="38"/>
        <v>0</v>
      </c>
      <c r="AL291" s="18">
        <f t="shared" si="33"/>
        <v>0</v>
      </c>
    </row>
    <row r="292" spans="1:38">
      <c r="A292" s="42">
        <v>283</v>
      </c>
      <c r="B292" s="39"/>
      <c r="C292" s="39"/>
      <c r="D292" s="39"/>
      <c r="E292" s="39"/>
      <c r="F292" s="40"/>
      <c r="G292" s="55"/>
      <c r="H292" s="55"/>
      <c r="I292" s="40"/>
      <c r="J292" s="39"/>
      <c r="K292" s="39"/>
      <c r="L292" s="13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1">
        <f t="shared" si="34"/>
        <v>0</v>
      </c>
      <c r="AH292" s="30" t="b">
        <f t="shared" si="35"/>
        <v>0</v>
      </c>
      <c r="AI292" s="30" t="b">
        <f t="shared" si="36"/>
        <v>0</v>
      </c>
      <c r="AJ292" s="31">
        <f t="shared" si="37"/>
        <v>0</v>
      </c>
      <c r="AK292" s="30">
        <f t="shared" si="38"/>
        <v>0</v>
      </c>
      <c r="AL292" s="18">
        <f t="shared" si="33"/>
        <v>0</v>
      </c>
    </row>
    <row r="293" spans="1:38">
      <c r="A293" s="42">
        <v>284</v>
      </c>
      <c r="B293" s="39"/>
      <c r="C293" s="39"/>
      <c r="D293" s="39"/>
      <c r="E293" s="39"/>
      <c r="F293" s="40"/>
      <c r="G293" s="55"/>
      <c r="H293" s="55"/>
      <c r="I293" s="40"/>
      <c r="J293" s="39"/>
      <c r="K293" s="39"/>
      <c r="L293" s="13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1">
        <f t="shared" si="34"/>
        <v>0</v>
      </c>
      <c r="AH293" s="30" t="b">
        <f t="shared" si="35"/>
        <v>0</v>
      </c>
      <c r="AI293" s="30" t="b">
        <f t="shared" si="36"/>
        <v>0</v>
      </c>
      <c r="AJ293" s="31">
        <f t="shared" si="37"/>
        <v>0</v>
      </c>
      <c r="AK293" s="30">
        <f t="shared" si="38"/>
        <v>0</v>
      </c>
      <c r="AL293" s="18">
        <f t="shared" si="33"/>
        <v>0</v>
      </c>
    </row>
    <row r="294" spans="1:38">
      <c r="A294" s="42">
        <v>285</v>
      </c>
      <c r="B294" s="39"/>
      <c r="C294" s="39"/>
      <c r="D294" s="39"/>
      <c r="E294" s="39"/>
      <c r="F294" s="40"/>
      <c r="G294" s="55"/>
      <c r="H294" s="55"/>
      <c r="I294" s="40"/>
      <c r="J294" s="39"/>
      <c r="K294" s="39"/>
      <c r="L294" s="13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1">
        <f t="shared" si="34"/>
        <v>0</v>
      </c>
      <c r="AH294" s="30" t="b">
        <f t="shared" si="35"/>
        <v>0</v>
      </c>
      <c r="AI294" s="30" t="b">
        <f t="shared" si="36"/>
        <v>0</v>
      </c>
      <c r="AJ294" s="31">
        <f t="shared" si="37"/>
        <v>0</v>
      </c>
      <c r="AK294" s="30">
        <f t="shared" si="38"/>
        <v>0</v>
      </c>
      <c r="AL294" s="18">
        <f t="shared" si="33"/>
        <v>0</v>
      </c>
    </row>
    <row r="295" spans="1:38">
      <c r="A295" s="42">
        <v>286</v>
      </c>
      <c r="B295" s="39"/>
      <c r="C295" s="39"/>
      <c r="D295" s="39"/>
      <c r="E295" s="39"/>
      <c r="F295" s="40"/>
      <c r="G295" s="55"/>
      <c r="H295" s="55"/>
      <c r="I295" s="40"/>
      <c r="J295" s="39"/>
      <c r="K295" s="39"/>
      <c r="L295" s="13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1">
        <f t="shared" si="34"/>
        <v>0</v>
      </c>
      <c r="AH295" s="30" t="b">
        <f t="shared" si="35"/>
        <v>0</v>
      </c>
      <c r="AI295" s="30" t="b">
        <f t="shared" si="36"/>
        <v>0</v>
      </c>
      <c r="AJ295" s="31">
        <f t="shared" si="37"/>
        <v>0</v>
      </c>
      <c r="AK295" s="30">
        <f t="shared" si="38"/>
        <v>0</v>
      </c>
      <c r="AL295" s="18">
        <f t="shared" si="33"/>
        <v>0</v>
      </c>
    </row>
    <row r="296" spans="1:38">
      <c r="A296" s="42">
        <v>287</v>
      </c>
      <c r="B296" s="39"/>
      <c r="C296" s="39"/>
      <c r="D296" s="39"/>
      <c r="E296" s="39"/>
      <c r="F296" s="40"/>
      <c r="G296" s="55"/>
      <c r="H296" s="55"/>
      <c r="I296" s="40"/>
      <c r="J296" s="39"/>
      <c r="K296" s="39"/>
      <c r="L296" s="13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1">
        <f t="shared" si="34"/>
        <v>0</v>
      </c>
      <c r="AH296" s="30" t="b">
        <f t="shared" si="35"/>
        <v>0</v>
      </c>
      <c r="AI296" s="30" t="b">
        <f t="shared" si="36"/>
        <v>0</v>
      </c>
      <c r="AJ296" s="31">
        <f t="shared" si="37"/>
        <v>0</v>
      </c>
      <c r="AK296" s="30">
        <f t="shared" si="38"/>
        <v>0</v>
      </c>
      <c r="AL296" s="18">
        <f t="shared" si="33"/>
        <v>0</v>
      </c>
    </row>
    <row r="297" spans="1:38">
      <c r="A297" s="42">
        <v>288</v>
      </c>
      <c r="B297" s="39"/>
      <c r="C297" s="39"/>
      <c r="D297" s="39"/>
      <c r="E297" s="39"/>
      <c r="F297" s="40"/>
      <c r="G297" s="55"/>
      <c r="H297" s="55"/>
      <c r="I297" s="40"/>
      <c r="J297" s="39"/>
      <c r="K297" s="39"/>
      <c r="L297" s="13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1">
        <f t="shared" si="34"/>
        <v>0</v>
      </c>
      <c r="AH297" s="30" t="b">
        <f t="shared" si="35"/>
        <v>0</v>
      </c>
      <c r="AI297" s="30" t="b">
        <f t="shared" si="36"/>
        <v>0</v>
      </c>
      <c r="AJ297" s="31">
        <f t="shared" si="37"/>
        <v>0</v>
      </c>
      <c r="AK297" s="30">
        <f t="shared" si="38"/>
        <v>0</v>
      </c>
      <c r="AL297" s="18">
        <f t="shared" si="33"/>
        <v>0</v>
      </c>
    </row>
    <row r="298" spans="1:38">
      <c r="A298" s="42">
        <v>289</v>
      </c>
      <c r="B298" s="39"/>
      <c r="C298" s="39"/>
      <c r="D298" s="39"/>
      <c r="E298" s="39"/>
      <c r="F298" s="40"/>
      <c r="G298" s="55"/>
      <c r="H298" s="55"/>
      <c r="I298" s="40"/>
      <c r="J298" s="39"/>
      <c r="K298" s="39"/>
      <c r="L298" s="13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1">
        <f t="shared" si="34"/>
        <v>0</v>
      </c>
      <c r="AH298" s="30" t="b">
        <f t="shared" si="35"/>
        <v>0</v>
      </c>
      <c r="AI298" s="30" t="b">
        <f t="shared" si="36"/>
        <v>0</v>
      </c>
      <c r="AJ298" s="31">
        <f t="shared" si="37"/>
        <v>0</v>
      </c>
      <c r="AK298" s="30">
        <f t="shared" si="38"/>
        <v>0</v>
      </c>
      <c r="AL298" s="18">
        <f t="shared" si="33"/>
        <v>0</v>
      </c>
    </row>
    <row r="299" spans="1:38">
      <c r="A299" s="42">
        <v>290</v>
      </c>
      <c r="B299" s="39"/>
      <c r="C299" s="39"/>
      <c r="D299" s="39"/>
      <c r="E299" s="39"/>
      <c r="F299" s="40"/>
      <c r="G299" s="55"/>
      <c r="H299" s="55"/>
      <c r="I299" s="40"/>
      <c r="J299" s="39"/>
      <c r="K299" s="39"/>
      <c r="L299" s="13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1">
        <f t="shared" si="34"/>
        <v>0</v>
      </c>
      <c r="AH299" s="30" t="b">
        <f t="shared" si="35"/>
        <v>0</v>
      </c>
      <c r="AI299" s="30" t="b">
        <f t="shared" si="36"/>
        <v>0</v>
      </c>
      <c r="AJ299" s="31">
        <f t="shared" si="37"/>
        <v>0</v>
      </c>
      <c r="AK299" s="30">
        <f t="shared" si="38"/>
        <v>0</v>
      </c>
      <c r="AL299" s="18">
        <f t="shared" si="33"/>
        <v>0</v>
      </c>
    </row>
    <row r="300" spans="1:38">
      <c r="A300" s="42">
        <v>291</v>
      </c>
      <c r="B300" s="39"/>
      <c r="C300" s="39"/>
      <c r="D300" s="39"/>
      <c r="E300" s="39"/>
      <c r="F300" s="40"/>
      <c r="G300" s="55"/>
      <c r="H300" s="55"/>
      <c r="I300" s="40"/>
      <c r="J300" s="39"/>
      <c r="K300" s="39"/>
      <c r="L300" s="13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1">
        <f t="shared" si="34"/>
        <v>0</v>
      </c>
      <c r="AH300" s="30" t="b">
        <f t="shared" si="35"/>
        <v>0</v>
      </c>
      <c r="AI300" s="30" t="b">
        <f t="shared" si="36"/>
        <v>0</v>
      </c>
      <c r="AJ300" s="31">
        <f t="shared" si="37"/>
        <v>0</v>
      </c>
      <c r="AK300" s="30">
        <f t="shared" si="38"/>
        <v>0</v>
      </c>
      <c r="AL300" s="18">
        <f t="shared" si="33"/>
        <v>0</v>
      </c>
    </row>
    <row r="301" spans="1:38">
      <c r="A301" s="42">
        <v>292</v>
      </c>
      <c r="B301" s="39"/>
      <c r="C301" s="39"/>
      <c r="D301" s="39"/>
      <c r="E301" s="39"/>
      <c r="F301" s="40"/>
      <c r="G301" s="55"/>
      <c r="H301" s="55"/>
      <c r="I301" s="40"/>
      <c r="J301" s="39"/>
      <c r="K301" s="39"/>
      <c r="L301" s="13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1">
        <f t="shared" si="34"/>
        <v>0</v>
      </c>
      <c r="AH301" s="30" t="b">
        <f t="shared" si="35"/>
        <v>0</v>
      </c>
      <c r="AI301" s="30" t="b">
        <f t="shared" si="36"/>
        <v>0</v>
      </c>
      <c r="AJ301" s="31">
        <f t="shared" si="37"/>
        <v>0</v>
      </c>
      <c r="AK301" s="30">
        <f t="shared" si="38"/>
        <v>0</v>
      </c>
      <c r="AL301" s="18">
        <f t="shared" si="33"/>
        <v>0</v>
      </c>
    </row>
    <row r="302" spans="1:38">
      <c r="A302" s="42">
        <v>293</v>
      </c>
      <c r="B302" s="39"/>
      <c r="C302" s="39"/>
      <c r="D302" s="39"/>
      <c r="E302" s="39"/>
      <c r="F302" s="40"/>
      <c r="G302" s="55"/>
      <c r="H302" s="55"/>
      <c r="I302" s="40"/>
      <c r="J302" s="39"/>
      <c r="K302" s="39"/>
      <c r="L302" s="13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1">
        <f t="shared" si="34"/>
        <v>0</v>
      </c>
      <c r="AH302" s="30" t="b">
        <f t="shared" si="35"/>
        <v>0</v>
      </c>
      <c r="AI302" s="30" t="b">
        <f t="shared" si="36"/>
        <v>0</v>
      </c>
      <c r="AJ302" s="31">
        <f t="shared" si="37"/>
        <v>0</v>
      </c>
      <c r="AK302" s="30">
        <f t="shared" si="38"/>
        <v>0</v>
      </c>
      <c r="AL302" s="18">
        <f t="shared" si="33"/>
        <v>0</v>
      </c>
    </row>
    <row r="303" spans="1:38">
      <c r="A303" s="42">
        <v>294</v>
      </c>
      <c r="B303" s="39"/>
      <c r="C303" s="39"/>
      <c r="D303" s="39"/>
      <c r="E303" s="39"/>
      <c r="F303" s="40"/>
      <c r="G303" s="55"/>
      <c r="H303" s="55"/>
      <c r="I303" s="40"/>
      <c r="J303" s="39"/>
      <c r="K303" s="39"/>
      <c r="L303" s="13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1">
        <f t="shared" si="34"/>
        <v>0</v>
      </c>
      <c r="AH303" s="30" t="b">
        <f t="shared" si="35"/>
        <v>0</v>
      </c>
      <c r="AI303" s="30" t="b">
        <f t="shared" si="36"/>
        <v>0</v>
      </c>
      <c r="AJ303" s="31">
        <f t="shared" si="37"/>
        <v>0</v>
      </c>
      <c r="AK303" s="30">
        <f t="shared" si="38"/>
        <v>0</v>
      </c>
      <c r="AL303" s="18">
        <f t="shared" si="33"/>
        <v>0</v>
      </c>
    </row>
    <row r="304" spans="1:38">
      <c r="A304" s="42">
        <v>295</v>
      </c>
      <c r="B304" s="39"/>
      <c r="C304" s="39"/>
      <c r="D304" s="39"/>
      <c r="E304" s="39"/>
      <c r="F304" s="40"/>
      <c r="G304" s="55"/>
      <c r="H304" s="55"/>
      <c r="I304" s="40"/>
      <c r="J304" s="39"/>
      <c r="K304" s="39"/>
      <c r="L304" s="13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1">
        <f t="shared" si="34"/>
        <v>0</v>
      </c>
      <c r="AH304" s="30" t="b">
        <f t="shared" si="35"/>
        <v>0</v>
      </c>
      <c r="AI304" s="30" t="b">
        <f t="shared" si="36"/>
        <v>0</v>
      </c>
      <c r="AJ304" s="31">
        <f t="shared" si="37"/>
        <v>0</v>
      </c>
      <c r="AK304" s="30">
        <f t="shared" si="38"/>
        <v>0</v>
      </c>
      <c r="AL304" s="18">
        <f t="shared" si="33"/>
        <v>0</v>
      </c>
    </row>
    <row r="305" spans="1:38">
      <c r="A305" s="42">
        <v>296</v>
      </c>
      <c r="B305" s="39"/>
      <c r="C305" s="39"/>
      <c r="D305" s="39"/>
      <c r="E305" s="39"/>
      <c r="F305" s="40"/>
      <c r="G305" s="55"/>
      <c r="H305" s="55"/>
      <c r="I305" s="40"/>
      <c r="J305" s="39"/>
      <c r="K305" s="39"/>
      <c r="L305" s="13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1">
        <f t="shared" si="34"/>
        <v>0</v>
      </c>
      <c r="AH305" s="30" t="b">
        <f t="shared" si="35"/>
        <v>0</v>
      </c>
      <c r="AI305" s="30" t="b">
        <f t="shared" si="36"/>
        <v>0</v>
      </c>
      <c r="AJ305" s="31">
        <f t="shared" si="37"/>
        <v>0</v>
      </c>
      <c r="AK305" s="30">
        <f t="shared" si="38"/>
        <v>0</v>
      </c>
      <c r="AL305" s="18">
        <f t="shared" si="33"/>
        <v>0</v>
      </c>
    </row>
    <row r="306" spans="1:38">
      <c r="A306" s="42">
        <v>297</v>
      </c>
      <c r="B306" s="39"/>
      <c r="C306" s="39"/>
      <c r="D306" s="39"/>
      <c r="E306" s="39"/>
      <c r="F306" s="40"/>
      <c r="G306" s="55"/>
      <c r="H306" s="55"/>
      <c r="I306" s="40"/>
      <c r="J306" s="39"/>
      <c r="K306" s="39"/>
      <c r="L306" s="13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1">
        <f t="shared" si="34"/>
        <v>0</v>
      </c>
      <c r="AH306" s="30" t="b">
        <f t="shared" si="35"/>
        <v>0</v>
      </c>
      <c r="AI306" s="30" t="b">
        <f t="shared" si="36"/>
        <v>0</v>
      </c>
      <c r="AJ306" s="31">
        <f t="shared" si="37"/>
        <v>0</v>
      </c>
      <c r="AK306" s="30">
        <f t="shared" si="38"/>
        <v>0</v>
      </c>
      <c r="AL306" s="18">
        <f t="shared" si="33"/>
        <v>0</v>
      </c>
    </row>
    <row r="307" spans="1:38">
      <c r="A307" s="42">
        <v>298</v>
      </c>
      <c r="B307" s="39"/>
      <c r="C307" s="39"/>
      <c r="D307" s="39"/>
      <c r="E307" s="39"/>
      <c r="F307" s="40"/>
      <c r="G307" s="55"/>
      <c r="H307" s="55"/>
      <c r="I307" s="40"/>
      <c r="J307" s="39"/>
      <c r="K307" s="39"/>
      <c r="L307" s="13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1">
        <f t="shared" si="34"/>
        <v>0</v>
      </c>
      <c r="AH307" s="30" t="b">
        <f t="shared" si="35"/>
        <v>0</v>
      </c>
      <c r="AI307" s="30" t="b">
        <f t="shared" si="36"/>
        <v>0</v>
      </c>
      <c r="AJ307" s="31">
        <f t="shared" si="37"/>
        <v>0</v>
      </c>
      <c r="AK307" s="30">
        <f t="shared" si="38"/>
        <v>0</v>
      </c>
      <c r="AL307" s="18">
        <f t="shared" si="33"/>
        <v>0</v>
      </c>
    </row>
    <row r="308" spans="1:38">
      <c r="A308" s="42">
        <v>299</v>
      </c>
      <c r="B308" s="39"/>
      <c r="C308" s="39"/>
      <c r="D308" s="39"/>
      <c r="E308" s="39"/>
      <c r="F308" s="40"/>
      <c r="G308" s="55"/>
      <c r="H308" s="55"/>
      <c r="I308" s="40"/>
      <c r="J308" s="39"/>
      <c r="K308" s="39"/>
      <c r="L308" s="13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1">
        <f t="shared" si="34"/>
        <v>0</v>
      </c>
      <c r="AH308" s="30" t="b">
        <f t="shared" si="35"/>
        <v>0</v>
      </c>
      <c r="AI308" s="30" t="b">
        <f t="shared" si="36"/>
        <v>0</v>
      </c>
      <c r="AJ308" s="31">
        <f t="shared" si="37"/>
        <v>0</v>
      </c>
      <c r="AK308" s="30">
        <f t="shared" si="38"/>
        <v>0</v>
      </c>
      <c r="AL308" s="18">
        <f t="shared" si="33"/>
        <v>0</v>
      </c>
    </row>
    <row r="309" spans="1:38">
      <c r="A309" s="42">
        <v>300</v>
      </c>
      <c r="B309" s="39"/>
      <c r="C309" s="39"/>
      <c r="D309" s="39"/>
      <c r="E309" s="39"/>
      <c r="F309" s="40"/>
      <c r="G309" s="55"/>
      <c r="H309" s="55"/>
      <c r="I309" s="40"/>
      <c r="J309" s="39"/>
      <c r="K309" s="39"/>
      <c r="L309" s="13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1">
        <f t="shared" si="34"/>
        <v>0</v>
      </c>
      <c r="AH309" s="30" t="b">
        <f t="shared" si="35"/>
        <v>0</v>
      </c>
      <c r="AI309" s="30" t="b">
        <f t="shared" si="36"/>
        <v>0</v>
      </c>
      <c r="AJ309" s="31">
        <f t="shared" si="37"/>
        <v>0</v>
      </c>
      <c r="AK309" s="30">
        <f t="shared" si="38"/>
        <v>0</v>
      </c>
      <c r="AL309" s="18">
        <f t="shared" si="33"/>
        <v>0</v>
      </c>
    </row>
    <row r="310" spans="1:38">
      <c r="A310" s="42">
        <v>301</v>
      </c>
      <c r="B310" s="39"/>
      <c r="C310" s="39"/>
      <c r="D310" s="39"/>
      <c r="E310" s="39"/>
      <c r="F310" s="40"/>
      <c r="G310" s="55"/>
      <c r="H310" s="55"/>
      <c r="I310" s="40"/>
      <c r="J310" s="39"/>
      <c r="K310" s="39"/>
      <c r="L310" s="13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1">
        <f t="shared" si="34"/>
        <v>0</v>
      </c>
      <c r="AH310" s="30" t="b">
        <f t="shared" si="35"/>
        <v>0</v>
      </c>
      <c r="AI310" s="30" t="b">
        <f t="shared" si="36"/>
        <v>0</v>
      </c>
      <c r="AJ310" s="31">
        <f t="shared" si="37"/>
        <v>0</v>
      </c>
      <c r="AK310" s="30">
        <f t="shared" si="38"/>
        <v>0</v>
      </c>
      <c r="AL310" s="18">
        <f t="shared" si="33"/>
        <v>0</v>
      </c>
    </row>
    <row r="311" spans="1:38">
      <c r="A311" s="42">
        <v>302</v>
      </c>
      <c r="B311" s="39"/>
      <c r="C311" s="39"/>
      <c r="D311" s="39"/>
      <c r="E311" s="39"/>
      <c r="F311" s="40"/>
      <c r="G311" s="55"/>
      <c r="H311" s="55"/>
      <c r="I311" s="40"/>
      <c r="J311" s="39"/>
      <c r="K311" s="39"/>
      <c r="L311" s="13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1">
        <f t="shared" si="34"/>
        <v>0</v>
      </c>
      <c r="AH311" s="30" t="b">
        <f t="shared" si="35"/>
        <v>0</v>
      </c>
      <c r="AI311" s="30" t="b">
        <f t="shared" si="36"/>
        <v>0</v>
      </c>
      <c r="AJ311" s="31">
        <f t="shared" si="37"/>
        <v>0</v>
      </c>
      <c r="AK311" s="30">
        <f t="shared" si="38"/>
        <v>0</v>
      </c>
      <c r="AL311" s="18">
        <f t="shared" si="33"/>
        <v>0</v>
      </c>
    </row>
    <row r="312" spans="1:38">
      <c r="A312" s="42">
        <v>303</v>
      </c>
      <c r="B312" s="39"/>
      <c r="C312" s="39"/>
      <c r="D312" s="39"/>
      <c r="E312" s="39"/>
      <c r="F312" s="40"/>
      <c r="G312" s="55"/>
      <c r="H312" s="55"/>
      <c r="I312" s="40"/>
      <c r="J312" s="39"/>
      <c r="K312" s="39"/>
      <c r="L312" s="13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1">
        <f t="shared" si="34"/>
        <v>0</v>
      </c>
      <c r="AH312" s="30" t="b">
        <f t="shared" si="35"/>
        <v>0</v>
      </c>
      <c r="AI312" s="30" t="b">
        <f t="shared" si="36"/>
        <v>0</v>
      </c>
      <c r="AJ312" s="31">
        <f t="shared" si="37"/>
        <v>0</v>
      </c>
      <c r="AK312" s="30">
        <f t="shared" si="38"/>
        <v>0</v>
      </c>
      <c r="AL312" s="18">
        <f t="shared" si="33"/>
        <v>0</v>
      </c>
    </row>
    <row r="313" spans="1:38">
      <c r="A313" s="42">
        <v>304</v>
      </c>
      <c r="B313" s="39"/>
      <c r="C313" s="39"/>
      <c r="D313" s="39"/>
      <c r="E313" s="39"/>
      <c r="F313" s="40"/>
      <c r="G313" s="55"/>
      <c r="H313" s="55"/>
      <c r="I313" s="40"/>
      <c r="J313" s="39"/>
      <c r="K313" s="39"/>
      <c r="L313" s="13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1">
        <f t="shared" si="34"/>
        <v>0</v>
      </c>
      <c r="AH313" s="30" t="b">
        <f t="shared" si="35"/>
        <v>0</v>
      </c>
      <c r="AI313" s="30" t="b">
        <f t="shared" si="36"/>
        <v>0</v>
      </c>
      <c r="AJ313" s="31">
        <f t="shared" si="37"/>
        <v>0</v>
      </c>
      <c r="AK313" s="30">
        <f t="shared" si="38"/>
        <v>0</v>
      </c>
      <c r="AL313" s="18">
        <f t="shared" si="33"/>
        <v>0</v>
      </c>
    </row>
    <row r="314" spans="1:38">
      <c r="A314" s="42">
        <v>305</v>
      </c>
      <c r="B314" s="39"/>
      <c r="C314" s="39"/>
      <c r="D314" s="39"/>
      <c r="E314" s="39"/>
      <c r="F314" s="40"/>
      <c r="G314" s="55"/>
      <c r="H314" s="55"/>
      <c r="I314" s="40"/>
      <c r="J314" s="39"/>
      <c r="K314" s="39"/>
      <c r="L314" s="13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1">
        <f t="shared" si="34"/>
        <v>0</v>
      </c>
      <c r="AH314" s="30" t="b">
        <f t="shared" si="35"/>
        <v>0</v>
      </c>
      <c r="AI314" s="30" t="b">
        <f t="shared" si="36"/>
        <v>0</v>
      </c>
      <c r="AJ314" s="31">
        <f t="shared" si="37"/>
        <v>0</v>
      </c>
      <c r="AK314" s="30">
        <f t="shared" si="38"/>
        <v>0</v>
      </c>
      <c r="AL314" s="18">
        <f t="shared" si="33"/>
        <v>0</v>
      </c>
    </row>
    <row r="315" spans="1:38">
      <c r="A315" s="42">
        <v>306</v>
      </c>
      <c r="B315" s="39"/>
      <c r="C315" s="39"/>
      <c r="D315" s="39"/>
      <c r="E315" s="39"/>
      <c r="F315" s="40"/>
      <c r="G315" s="55"/>
      <c r="H315" s="55"/>
      <c r="I315" s="40"/>
      <c r="J315" s="39"/>
      <c r="K315" s="39"/>
      <c r="L315" s="13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1">
        <f t="shared" si="34"/>
        <v>0</v>
      </c>
      <c r="AH315" s="30" t="b">
        <f t="shared" si="35"/>
        <v>0</v>
      </c>
      <c r="AI315" s="30" t="b">
        <f t="shared" si="36"/>
        <v>0</v>
      </c>
      <c r="AJ315" s="31">
        <f t="shared" si="37"/>
        <v>0</v>
      </c>
      <c r="AK315" s="30">
        <f t="shared" si="38"/>
        <v>0</v>
      </c>
      <c r="AL315" s="18">
        <f t="shared" si="33"/>
        <v>0</v>
      </c>
    </row>
    <row r="316" spans="1:38">
      <c r="A316" s="42">
        <v>307</v>
      </c>
      <c r="B316" s="39"/>
      <c r="C316" s="39"/>
      <c r="D316" s="39"/>
      <c r="E316" s="39"/>
      <c r="F316" s="40"/>
      <c r="G316" s="55"/>
      <c r="H316" s="55"/>
      <c r="I316" s="40"/>
      <c r="J316" s="39"/>
      <c r="K316" s="39"/>
      <c r="L316" s="13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1">
        <f t="shared" si="34"/>
        <v>0</v>
      </c>
      <c r="AH316" s="30" t="b">
        <f t="shared" si="35"/>
        <v>0</v>
      </c>
      <c r="AI316" s="30" t="b">
        <f t="shared" si="36"/>
        <v>0</v>
      </c>
      <c r="AJ316" s="31">
        <f t="shared" si="37"/>
        <v>0</v>
      </c>
      <c r="AK316" s="30">
        <f t="shared" si="38"/>
        <v>0</v>
      </c>
      <c r="AL316" s="18">
        <f t="shared" si="33"/>
        <v>0</v>
      </c>
    </row>
    <row r="317" spans="1:38">
      <c r="A317" s="42">
        <v>308</v>
      </c>
      <c r="B317" s="39"/>
      <c r="C317" s="39"/>
      <c r="D317" s="39"/>
      <c r="E317" s="39"/>
      <c r="F317" s="40"/>
      <c r="G317" s="55"/>
      <c r="H317" s="55"/>
      <c r="I317" s="40"/>
      <c r="J317" s="39"/>
      <c r="K317" s="39"/>
      <c r="L317" s="13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1">
        <f t="shared" si="34"/>
        <v>0</v>
      </c>
      <c r="AH317" s="30" t="b">
        <f t="shared" si="35"/>
        <v>0</v>
      </c>
      <c r="AI317" s="30" t="b">
        <f t="shared" si="36"/>
        <v>0</v>
      </c>
      <c r="AJ317" s="31">
        <f t="shared" si="37"/>
        <v>0</v>
      </c>
      <c r="AK317" s="30">
        <f t="shared" si="38"/>
        <v>0</v>
      </c>
      <c r="AL317" s="18">
        <f t="shared" si="33"/>
        <v>0</v>
      </c>
    </row>
    <row r="318" spans="1:38">
      <c r="A318" s="42">
        <v>309</v>
      </c>
      <c r="B318" s="39"/>
      <c r="C318" s="39"/>
      <c r="D318" s="39"/>
      <c r="E318" s="39"/>
      <c r="F318" s="40"/>
      <c r="G318" s="55"/>
      <c r="H318" s="55"/>
      <c r="I318" s="40"/>
      <c r="J318" s="39"/>
      <c r="K318" s="39"/>
      <c r="L318" s="13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1">
        <f t="shared" si="34"/>
        <v>0</v>
      </c>
      <c r="AH318" s="30" t="b">
        <f t="shared" si="35"/>
        <v>0</v>
      </c>
      <c r="AI318" s="30" t="b">
        <f t="shared" si="36"/>
        <v>0</v>
      </c>
      <c r="AJ318" s="31">
        <f t="shared" si="37"/>
        <v>0</v>
      </c>
      <c r="AK318" s="30">
        <f t="shared" si="38"/>
        <v>0</v>
      </c>
      <c r="AL318" s="18">
        <f t="shared" si="33"/>
        <v>0</v>
      </c>
    </row>
    <row r="319" spans="1:38">
      <c r="A319" s="42">
        <v>310</v>
      </c>
      <c r="B319" s="39"/>
      <c r="C319" s="39"/>
      <c r="D319" s="39"/>
      <c r="E319" s="39"/>
      <c r="F319" s="40"/>
      <c r="G319" s="55"/>
      <c r="H319" s="55"/>
      <c r="I319" s="40"/>
      <c r="J319" s="39"/>
      <c r="K319" s="39"/>
      <c r="L319" s="13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1">
        <f t="shared" si="34"/>
        <v>0</v>
      </c>
      <c r="AH319" s="30" t="b">
        <f t="shared" si="35"/>
        <v>0</v>
      </c>
      <c r="AI319" s="30" t="b">
        <f t="shared" si="36"/>
        <v>0</v>
      </c>
      <c r="AJ319" s="31">
        <f t="shared" si="37"/>
        <v>0</v>
      </c>
      <c r="AK319" s="30">
        <f t="shared" si="38"/>
        <v>0</v>
      </c>
      <c r="AL319" s="18">
        <f t="shared" si="33"/>
        <v>0</v>
      </c>
    </row>
    <row r="320" spans="1:38">
      <c r="A320" s="42">
        <v>311</v>
      </c>
      <c r="B320" s="39"/>
      <c r="C320" s="39"/>
      <c r="D320" s="39"/>
      <c r="E320" s="39"/>
      <c r="F320" s="40"/>
      <c r="G320" s="55"/>
      <c r="H320" s="55"/>
      <c r="I320" s="40"/>
      <c r="J320" s="39"/>
      <c r="K320" s="39"/>
      <c r="L320" s="13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1">
        <f t="shared" si="34"/>
        <v>0</v>
      </c>
      <c r="AH320" s="30" t="b">
        <f t="shared" si="35"/>
        <v>0</v>
      </c>
      <c r="AI320" s="30" t="b">
        <f t="shared" si="36"/>
        <v>0</v>
      </c>
      <c r="AJ320" s="31">
        <f t="shared" si="37"/>
        <v>0</v>
      </c>
      <c r="AK320" s="30">
        <f t="shared" si="38"/>
        <v>0</v>
      </c>
      <c r="AL320" s="18">
        <f t="shared" si="33"/>
        <v>0</v>
      </c>
    </row>
    <row r="321" spans="1:38">
      <c r="A321" s="42">
        <v>312</v>
      </c>
      <c r="B321" s="39"/>
      <c r="C321" s="39"/>
      <c r="D321" s="39"/>
      <c r="E321" s="39"/>
      <c r="F321" s="40"/>
      <c r="G321" s="55"/>
      <c r="H321" s="55"/>
      <c r="I321" s="40"/>
      <c r="J321" s="39"/>
      <c r="K321" s="39"/>
      <c r="L321" s="13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1">
        <f t="shared" si="34"/>
        <v>0</v>
      </c>
      <c r="AH321" s="30" t="b">
        <f t="shared" si="35"/>
        <v>0</v>
      </c>
      <c r="AI321" s="30" t="b">
        <f t="shared" si="36"/>
        <v>0</v>
      </c>
      <c r="AJ321" s="31">
        <f t="shared" si="37"/>
        <v>0</v>
      </c>
      <c r="AK321" s="30">
        <f t="shared" si="38"/>
        <v>0</v>
      </c>
      <c r="AL321" s="18">
        <f t="shared" si="33"/>
        <v>0</v>
      </c>
    </row>
    <row r="322" spans="1:38">
      <c r="A322" s="42">
        <v>313</v>
      </c>
      <c r="B322" s="39"/>
      <c r="C322" s="39"/>
      <c r="D322" s="39"/>
      <c r="E322" s="39"/>
      <c r="F322" s="40"/>
      <c r="G322" s="55"/>
      <c r="H322" s="55"/>
      <c r="I322" s="40"/>
      <c r="J322" s="39"/>
      <c r="K322" s="39"/>
      <c r="L322" s="13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1">
        <f t="shared" si="34"/>
        <v>0</v>
      </c>
      <c r="AH322" s="30" t="b">
        <f t="shared" si="35"/>
        <v>0</v>
      </c>
      <c r="AI322" s="30" t="b">
        <f t="shared" si="36"/>
        <v>0</v>
      </c>
      <c r="AJ322" s="31">
        <f t="shared" si="37"/>
        <v>0</v>
      </c>
      <c r="AK322" s="30">
        <f t="shared" si="38"/>
        <v>0</v>
      </c>
      <c r="AL322" s="18">
        <f t="shared" si="33"/>
        <v>0</v>
      </c>
    </row>
    <row r="323" spans="1:38">
      <c r="A323" s="42">
        <v>314</v>
      </c>
      <c r="B323" s="39"/>
      <c r="C323" s="39"/>
      <c r="D323" s="39"/>
      <c r="E323" s="39"/>
      <c r="F323" s="40"/>
      <c r="G323" s="55"/>
      <c r="H323" s="55"/>
      <c r="I323" s="40"/>
      <c r="J323" s="39"/>
      <c r="K323" s="39"/>
      <c r="L323" s="13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1">
        <f t="shared" si="34"/>
        <v>0</v>
      </c>
      <c r="AH323" s="30" t="b">
        <f t="shared" si="35"/>
        <v>0</v>
      </c>
      <c r="AI323" s="30" t="b">
        <f t="shared" si="36"/>
        <v>0</v>
      </c>
      <c r="AJ323" s="31">
        <f t="shared" si="37"/>
        <v>0</v>
      </c>
      <c r="AK323" s="30">
        <f t="shared" si="38"/>
        <v>0</v>
      </c>
      <c r="AL323" s="18">
        <f t="shared" si="33"/>
        <v>0</v>
      </c>
    </row>
    <row r="324" spans="1:38">
      <c r="A324" s="42">
        <v>315</v>
      </c>
      <c r="B324" s="39"/>
      <c r="C324" s="39"/>
      <c r="D324" s="39"/>
      <c r="E324" s="39"/>
      <c r="F324" s="40"/>
      <c r="G324" s="55"/>
      <c r="H324" s="55"/>
      <c r="I324" s="40"/>
      <c r="J324" s="39"/>
      <c r="K324" s="39"/>
      <c r="L324" s="13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1">
        <f t="shared" si="34"/>
        <v>0</v>
      </c>
      <c r="AH324" s="30" t="b">
        <f t="shared" si="35"/>
        <v>0</v>
      </c>
      <c r="AI324" s="30" t="b">
        <f t="shared" si="36"/>
        <v>0</v>
      </c>
      <c r="AJ324" s="31">
        <f t="shared" si="37"/>
        <v>0</v>
      </c>
      <c r="AK324" s="30">
        <f t="shared" si="38"/>
        <v>0</v>
      </c>
      <c r="AL324" s="18">
        <f t="shared" si="33"/>
        <v>0</v>
      </c>
    </row>
    <row r="325" spans="1:38">
      <c r="A325" s="42">
        <v>316</v>
      </c>
      <c r="B325" s="39"/>
      <c r="C325" s="39"/>
      <c r="D325" s="39"/>
      <c r="E325" s="39"/>
      <c r="F325" s="40"/>
      <c r="G325" s="55"/>
      <c r="H325" s="55"/>
      <c r="I325" s="40"/>
      <c r="J325" s="39"/>
      <c r="K325" s="39"/>
      <c r="L325" s="13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1">
        <f t="shared" si="34"/>
        <v>0</v>
      </c>
      <c r="AH325" s="30" t="b">
        <f t="shared" si="35"/>
        <v>0</v>
      </c>
      <c r="AI325" s="30" t="b">
        <f t="shared" si="36"/>
        <v>0</v>
      </c>
      <c r="AJ325" s="31">
        <f t="shared" si="37"/>
        <v>0</v>
      </c>
      <c r="AK325" s="30">
        <f t="shared" si="38"/>
        <v>0</v>
      </c>
      <c r="AL325" s="18">
        <f t="shared" si="33"/>
        <v>0</v>
      </c>
    </row>
    <row r="326" spans="1:38">
      <c r="A326" s="42">
        <v>317</v>
      </c>
      <c r="B326" s="39"/>
      <c r="C326" s="39"/>
      <c r="D326" s="39"/>
      <c r="E326" s="39"/>
      <c r="F326" s="40"/>
      <c r="G326" s="55"/>
      <c r="H326" s="55"/>
      <c r="I326" s="40"/>
      <c r="J326" s="39"/>
      <c r="K326" s="39"/>
      <c r="L326" s="13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1">
        <f t="shared" si="34"/>
        <v>0</v>
      </c>
      <c r="AH326" s="30" t="b">
        <f t="shared" si="35"/>
        <v>0</v>
      </c>
      <c r="AI326" s="30" t="b">
        <f t="shared" si="36"/>
        <v>0</v>
      </c>
      <c r="AJ326" s="31">
        <f t="shared" si="37"/>
        <v>0</v>
      </c>
      <c r="AK326" s="30">
        <f t="shared" si="38"/>
        <v>0</v>
      </c>
      <c r="AL326" s="18">
        <f t="shared" si="33"/>
        <v>0</v>
      </c>
    </row>
    <row r="327" spans="1:38">
      <c r="A327" s="42">
        <v>318</v>
      </c>
      <c r="B327" s="39"/>
      <c r="C327" s="39"/>
      <c r="D327" s="39"/>
      <c r="E327" s="39"/>
      <c r="F327" s="40"/>
      <c r="G327" s="55"/>
      <c r="H327" s="55"/>
      <c r="I327" s="40"/>
      <c r="J327" s="39"/>
      <c r="K327" s="39"/>
      <c r="L327" s="13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1">
        <f t="shared" si="34"/>
        <v>0</v>
      </c>
      <c r="AH327" s="30" t="b">
        <f t="shared" si="35"/>
        <v>0</v>
      </c>
      <c r="AI327" s="30" t="b">
        <f t="shared" si="36"/>
        <v>0</v>
      </c>
      <c r="AJ327" s="31">
        <f t="shared" si="37"/>
        <v>0</v>
      </c>
      <c r="AK327" s="30">
        <f t="shared" si="38"/>
        <v>0</v>
      </c>
      <c r="AL327" s="18">
        <f t="shared" si="33"/>
        <v>0</v>
      </c>
    </row>
    <row r="328" spans="1:38">
      <c r="A328" s="42">
        <v>319</v>
      </c>
      <c r="B328" s="39"/>
      <c r="C328" s="39"/>
      <c r="D328" s="39"/>
      <c r="E328" s="39"/>
      <c r="F328" s="40"/>
      <c r="G328" s="55"/>
      <c r="H328" s="55"/>
      <c r="I328" s="40"/>
      <c r="J328" s="39"/>
      <c r="K328" s="39"/>
      <c r="L328" s="13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1">
        <f t="shared" si="34"/>
        <v>0</v>
      </c>
      <c r="AH328" s="30" t="b">
        <f t="shared" si="35"/>
        <v>0</v>
      </c>
      <c r="AI328" s="30" t="b">
        <f t="shared" si="36"/>
        <v>0</v>
      </c>
      <c r="AJ328" s="31">
        <f t="shared" si="37"/>
        <v>0</v>
      </c>
      <c r="AK328" s="30">
        <f t="shared" si="38"/>
        <v>0</v>
      </c>
      <c r="AL328" s="18">
        <f t="shared" si="33"/>
        <v>0</v>
      </c>
    </row>
    <row r="329" spans="1:38">
      <c r="A329" s="42">
        <v>320</v>
      </c>
      <c r="B329" s="39"/>
      <c r="C329" s="39"/>
      <c r="D329" s="39"/>
      <c r="E329" s="39"/>
      <c r="F329" s="40"/>
      <c r="G329" s="55"/>
      <c r="H329" s="55"/>
      <c r="I329" s="40"/>
      <c r="J329" s="39"/>
      <c r="K329" s="39"/>
      <c r="L329" s="13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1">
        <f t="shared" si="34"/>
        <v>0</v>
      </c>
      <c r="AH329" s="30" t="b">
        <f t="shared" si="35"/>
        <v>0</v>
      </c>
      <c r="AI329" s="30" t="b">
        <f t="shared" si="36"/>
        <v>0</v>
      </c>
      <c r="AJ329" s="31">
        <f t="shared" si="37"/>
        <v>0</v>
      </c>
      <c r="AK329" s="30">
        <f t="shared" si="38"/>
        <v>0</v>
      </c>
      <c r="AL329" s="18">
        <f t="shared" si="33"/>
        <v>0</v>
      </c>
    </row>
    <row r="330" spans="1:38">
      <c r="A330" s="42">
        <v>321</v>
      </c>
      <c r="B330" s="39"/>
      <c r="C330" s="39"/>
      <c r="D330" s="39"/>
      <c r="E330" s="39"/>
      <c r="F330" s="40"/>
      <c r="G330" s="55"/>
      <c r="H330" s="55"/>
      <c r="I330" s="40"/>
      <c r="J330" s="39"/>
      <c r="K330" s="39"/>
      <c r="L330" s="13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1">
        <f t="shared" si="34"/>
        <v>0</v>
      </c>
      <c r="AH330" s="30" t="b">
        <f t="shared" si="35"/>
        <v>0</v>
      </c>
      <c r="AI330" s="30" t="b">
        <f t="shared" si="36"/>
        <v>0</v>
      </c>
      <c r="AJ330" s="31">
        <f t="shared" si="37"/>
        <v>0</v>
      </c>
      <c r="AK330" s="30">
        <f t="shared" si="38"/>
        <v>0</v>
      </c>
      <c r="AL330" s="18">
        <f t="shared" si="33"/>
        <v>0</v>
      </c>
    </row>
    <row r="331" spans="1:38">
      <c r="A331" s="42">
        <v>322</v>
      </c>
      <c r="B331" s="39"/>
      <c r="C331" s="39"/>
      <c r="D331" s="39"/>
      <c r="E331" s="39"/>
      <c r="F331" s="40"/>
      <c r="G331" s="55"/>
      <c r="H331" s="55"/>
      <c r="I331" s="40"/>
      <c r="J331" s="39"/>
      <c r="K331" s="39"/>
      <c r="L331" s="13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1">
        <f t="shared" si="34"/>
        <v>0</v>
      </c>
      <c r="AH331" s="30" t="b">
        <f t="shared" si="35"/>
        <v>0</v>
      </c>
      <c r="AI331" s="30" t="b">
        <f t="shared" si="36"/>
        <v>0</v>
      </c>
      <c r="AJ331" s="31">
        <f t="shared" si="37"/>
        <v>0</v>
      </c>
      <c r="AK331" s="30">
        <f t="shared" si="38"/>
        <v>0</v>
      </c>
      <c r="AL331" s="18">
        <f t="shared" ref="AL331:AL394" si="39">SUM(K331,AI331,AK331)</f>
        <v>0</v>
      </c>
    </row>
    <row r="332" spans="1:38">
      <c r="A332" s="42">
        <v>323</v>
      </c>
      <c r="B332" s="39"/>
      <c r="C332" s="39"/>
      <c r="D332" s="39"/>
      <c r="E332" s="39"/>
      <c r="F332" s="40"/>
      <c r="G332" s="55"/>
      <c r="H332" s="55"/>
      <c r="I332" s="40"/>
      <c r="J332" s="39"/>
      <c r="K332" s="39"/>
      <c r="L332" s="13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1">
        <f t="shared" si="34"/>
        <v>0</v>
      </c>
      <c r="AH332" s="30" t="b">
        <f t="shared" si="35"/>
        <v>0</v>
      </c>
      <c r="AI332" s="30" t="b">
        <f t="shared" si="36"/>
        <v>0</v>
      </c>
      <c r="AJ332" s="31">
        <f t="shared" si="37"/>
        <v>0</v>
      </c>
      <c r="AK332" s="30">
        <f t="shared" si="38"/>
        <v>0</v>
      </c>
      <c r="AL332" s="18">
        <f t="shared" si="39"/>
        <v>0</v>
      </c>
    </row>
    <row r="333" spans="1:38">
      <c r="A333" s="42">
        <v>324</v>
      </c>
      <c r="B333" s="39"/>
      <c r="C333" s="39"/>
      <c r="D333" s="39"/>
      <c r="E333" s="39"/>
      <c r="F333" s="40"/>
      <c r="G333" s="55"/>
      <c r="H333" s="55"/>
      <c r="I333" s="40"/>
      <c r="J333" s="39"/>
      <c r="K333" s="39"/>
      <c r="L333" s="13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1">
        <f t="shared" si="34"/>
        <v>0</v>
      </c>
      <c r="AH333" s="30" t="b">
        <f t="shared" si="35"/>
        <v>0</v>
      </c>
      <c r="AI333" s="30" t="b">
        <f t="shared" si="36"/>
        <v>0</v>
      </c>
      <c r="AJ333" s="31">
        <f t="shared" si="37"/>
        <v>0</v>
      </c>
      <c r="AK333" s="30">
        <f t="shared" si="38"/>
        <v>0</v>
      </c>
      <c r="AL333" s="18">
        <f t="shared" si="39"/>
        <v>0</v>
      </c>
    </row>
    <row r="334" spans="1:38">
      <c r="A334" s="42">
        <v>325</v>
      </c>
      <c r="B334" s="39"/>
      <c r="C334" s="39"/>
      <c r="D334" s="39"/>
      <c r="E334" s="39"/>
      <c r="F334" s="40"/>
      <c r="G334" s="55"/>
      <c r="H334" s="55"/>
      <c r="I334" s="40"/>
      <c r="J334" s="39"/>
      <c r="K334" s="39"/>
      <c r="L334" s="13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1">
        <f t="shared" si="34"/>
        <v>0</v>
      </c>
      <c r="AH334" s="30" t="b">
        <f t="shared" si="35"/>
        <v>0</v>
      </c>
      <c r="AI334" s="30" t="b">
        <f t="shared" si="36"/>
        <v>0</v>
      </c>
      <c r="AJ334" s="31">
        <f t="shared" si="37"/>
        <v>0</v>
      </c>
      <c r="AK334" s="30">
        <f t="shared" si="38"/>
        <v>0</v>
      </c>
      <c r="AL334" s="18">
        <f t="shared" si="39"/>
        <v>0</v>
      </c>
    </row>
    <row r="335" spans="1:38">
      <c r="A335" s="42">
        <v>326</v>
      </c>
      <c r="B335" s="39"/>
      <c r="C335" s="39"/>
      <c r="D335" s="39"/>
      <c r="E335" s="39"/>
      <c r="F335" s="40"/>
      <c r="G335" s="55"/>
      <c r="H335" s="55"/>
      <c r="I335" s="40"/>
      <c r="J335" s="39"/>
      <c r="K335" s="39"/>
      <c r="L335" s="13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1">
        <f t="shared" si="34"/>
        <v>0</v>
      </c>
      <c r="AH335" s="30" t="b">
        <f t="shared" si="35"/>
        <v>0</v>
      </c>
      <c r="AI335" s="30" t="b">
        <f t="shared" si="36"/>
        <v>0</v>
      </c>
      <c r="AJ335" s="31">
        <f t="shared" si="37"/>
        <v>0</v>
      </c>
      <c r="AK335" s="30">
        <f t="shared" si="38"/>
        <v>0</v>
      </c>
      <c r="AL335" s="18">
        <f t="shared" si="39"/>
        <v>0</v>
      </c>
    </row>
    <row r="336" spans="1:38">
      <c r="A336" s="42">
        <v>327</v>
      </c>
      <c r="B336" s="39"/>
      <c r="C336" s="39"/>
      <c r="D336" s="39"/>
      <c r="E336" s="39"/>
      <c r="F336" s="40"/>
      <c r="G336" s="55"/>
      <c r="H336" s="55"/>
      <c r="I336" s="40"/>
      <c r="J336" s="39"/>
      <c r="K336" s="39"/>
      <c r="L336" s="13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1">
        <f t="shared" si="34"/>
        <v>0</v>
      </c>
      <c r="AH336" s="30" t="b">
        <f t="shared" si="35"/>
        <v>0</v>
      </c>
      <c r="AI336" s="30" t="b">
        <f t="shared" si="36"/>
        <v>0</v>
      </c>
      <c r="AJ336" s="31">
        <f t="shared" si="37"/>
        <v>0</v>
      </c>
      <c r="AK336" s="30">
        <f t="shared" si="38"/>
        <v>0</v>
      </c>
      <c r="AL336" s="18">
        <f t="shared" si="39"/>
        <v>0</v>
      </c>
    </row>
    <row r="337" spans="1:38">
      <c r="A337" s="42">
        <v>328</v>
      </c>
      <c r="B337" s="39"/>
      <c r="C337" s="39"/>
      <c r="D337" s="39"/>
      <c r="E337" s="39"/>
      <c r="F337" s="40"/>
      <c r="G337" s="55"/>
      <c r="H337" s="55"/>
      <c r="I337" s="40"/>
      <c r="J337" s="39"/>
      <c r="K337" s="39"/>
      <c r="L337" s="13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1">
        <f t="shared" si="34"/>
        <v>0</v>
      </c>
      <c r="AH337" s="30" t="b">
        <f t="shared" si="35"/>
        <v>0</v>
      </c>
      <c r="AI337" s="30" t="b">
        <f t="shared" si="36"/>
        <v>0</v>
      </c>
      <c r="AJ337" s="31">
        <f t="shared" si="37"/>
        <v>0</v>
      </c>
      <c r="AK337" s="30">
        <f t="shared" si="38"/>
        <v>0</v>
      </c>
      <c r="AL337" s="18">
        <f t="shared" si="39"/>
        <v>0</v>
      </c>
    </row>
    <row r="338" spans="1:38">
      <c r="A338" s="42">
        <v>329</v>
      </c>
      <c r="B338" s="39"/>
      <c r="C338" s="39"/>
      <c r="D338" s="39"/>
      <c r="E338" s="39"/>
      <c r="F338" s="40"/>
      <c r="G338" s="55"/>
      <c r="H338" s="55"/>
      <c r="I338" s="40"/>
      <c r="J338" s="39"/>
      <c r="K338" s="39"/>
      <c r="L338" s="13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1">
        <f t="shared" si="34"/>
        <v>0</v>
      </c>
      <c r="AH338" s="30" t="b">
        <f t="shared" si="35"/>
        <v>0</v>
      </c>
      <c r="AI338" s="30" t="b">
        <f t="shared" si="36"/>
        <v>0</v>
      </c>
      <c r="AJ338" s="31">
        <f t="shared" si="37"/>
        <v>0</v>
      </c>
      <c r="AK338" s="30">
        <f t="shared" si="38"/>
        <v>0</v>
      </c>
      <c r="AL338" s="18">
        <f t="shared" si="39"/>
        <v>0</v>
      </c>
    </row>
    <row r="339" spans="1:38">
      <c r="A339" s="42">
        <v>330</v>
      </c>
      <c r="B339" s="39"/>
      <c r="C339" s="39"/>
      <c r="D339" s="39"/>
      <c r="E339" s="39"/>
      <c r="F339" s="40"/>
      <c r="G339" s="55"/>
      <c r="H339" s="55"/>
      <c r="I339" s="40"/>
      <c r="J339" s="39"/>
      <c r="K339" s="39"/>
      <c r="L339" s="13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1">
        <f t="shared" si="34"/>
        <v>0</v>
      </c>
      <c r="AH339" s="30" t="b">
        <f t="shared" si="35"/>
        <v>0</v>
      </c>
      <c r="AI339" s="30" t="b">
        <f t="shared" si="36"/>
        <v>0</v>
      </c>
      <c r="AJ339" s="31">
        <f t="shared" si="37"/>
        <v>0</v>
      </c>
      <c r="AK339" s="30">
        <f t="shared" si="38"/>
        <v>0</v>
      </c>
      <c r="AL339" s="18">
        <f t="shared" si="39"/>
        <v>0</v>
      </c>
    </row>
    <row r="340" spans="1:38">
      <c r="A340" s="42">
        <v>331</v>
      </c>
      <c r="B340" s="39"/>
      <c r="C340" s="39"/>
      <c r="D340" s="39"/>
      <c r="E340" s="39"/>
      <c r="F340" s="40"/>
      <c r="G340" s="55"/>
      <c r="H340" s="55"/>
      <c r="I340" s="40"/>
      <c r="J340" s="39"/>
      <c r="K340" s="39"/>
      <c r="L340" s="13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1">
        <f t="shared" si="34"/>
        <v>0</v>
      </c>
      <c r="AH340" s="30" t="b">
        <f t="shared" si="35"/>
        <v>0</v>
      </c>
      <c r="AI340" s="30" t="b">
        <f t="shared" si="36"/>
        <v>0</v>
      </c>
      <c r="AJ340" s="31">
        <f t="shared" si="37"/>
        <v>0</v>
      </c>
      <c r="AK340" s="30">
        <f t="shared" si="38"/>
        <v>0</v>
      </c>
      <c r="AL340" s="18">
        <f t="shared" si="39"/>
        <v>0</v>
      </c>
    </row>
    <row r="341" spans="1:38">
      <c r="A341" s="42">
        <v>332</v>
      </c>
      <c r="B341" s="39"/>
      <c r="C341" s="39"/>
      <c r="D341" s="39"/>
      <c r="E341" s="39"/>
      <c r="F341" s="40"/>
      <c r="G341" s="55"/>
      <c r="H341" s="55"/>
      <c r="I341" s="40"/>
      <c r="J341" s="39"/>
      <c r="K341" s="39"/>
      <c r="L341" s="13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1">
        <f t="shared" si="34"/>
        <v>0</v>
      </c>
      <c r="AH341" s="30" t="b">
        <f t="shared" si="35"/>
        <v>0</v>
      </c>
      <c r="AI341" s="30" t="b">
        <f t="shared" si="36"/>
        <v>0</v>
      </c>
      <c r="AJ341" s="31">
        <f t="shared" si="37"/>
        <v>0</v>
      </c>
      <c r="AK341" s="30">
        <f t="shared" si="38"/>
        <v>0</v>
      </c>
      <c r="AL341" s="18">
        <f t="shared" si="39"/>
        <v>0</v>
      </c>
    </row>
    <row r="342" spans="1:38">
      <c r="A342" s="42">
        <v>333</v>
      </c>
      <c r="B342" s="39"/>
      <c r="C342" s="39"/>
      <c r="D342" s="39"/>
      <c r="E342" s="39"/>
      <c r="F342" s="40"/>
      <c r="G342" s="55"/>
      <c r="H342" s="55"/>
      <c r="I342" s="40"/>
      <c r="J342" s="39"/>
      <c r="K342" s="39"/>
      <c r="L342" s="13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1">
        <f t="shared" si="34"/>
        <v>0</v>
      </c>
      <c r="AH342" s="30" t="b">
        <f t="shared" si="35"/>
        <v>0</v>
      </c>
      <c r="AI342" s="30" t="b">
        <f t="shared" si="36"/>
        <v>0</v>
      </c>
      <c r="AJ342" s="31">
        <f t="shared" si="37"/>
        <v>0</v>
      </c>
      <c r="AK342" s="30">
        <f t="shared" si="38"/>
        <v>0</v>
      </c>
      <c r="AL342" s="18">
        <f t="shared" si="39"/>
        <v>0</v>
      </c>
    </row>
    <row r="343" spans="1:38">
      <c r="A343" s="42">
        <v>334</v>
      </c>
      <c r="B343" s="39"/>
      <c r="C343" s="39"/>
      <c r="D343" s="39"/>
      <c r="E343" s="39"/>
      <c r="F343" s="40"/>
      <c r="G343" s="55"/>
      <c r="H343" s="55"/>
      <c r="I343" s="40"/>
      <c r="J343" s="39"/>
      <c r="K343" s="39"/>
      <c r="L343" s="13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1">
        <f t="shared" si="34"/>
        <v>0</v>
      </c>
      <c r="AH343" s="30" t="b">
        <f t="shared" si="35"/>
        <v>0</v>
      </c>
      <c r="AI343" s="30" t="b">
        <f t="shared" si="36"/>
        <v>0</v>
      </c>
      <c r="AJ343" s="31">
        <f t="shared" si="37"/>
        <v>0</v>
      </c>
      <c r="AK343" s="30">
        <f t="shared" si="38"/>
        <v>0</v>
      </c>
      <c r="AL343" s="18">
        <f t="shared" si="39"/>
        <v>0</v>
      </c>
    </row>
    <row r="344" spans="1:38">
      <c r="A344" s="42">
        <v>335</v>
      </c>
      <c r="B344" s="39"/>
      <c r="C344" s="39"/>
      <c r="D344" s="39"/>
      <c r="E344" s="39"/>
      <c r="F344" s="40"/>
      <c r="G344" s="55"/>
      <c r="H344" s="55"/>
      <c r="I344" s="40"/>
      <c r="J344" s="39"/>
      <c r="K344" s="39"/>
      <c r="L344" s="13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1">
        <f t="shared" si="34"/>
        <v>0</v>
      </c>
      <c r="AH344" s="30" t="b">
        <f t="shared" si="35"/>
        <v>0</v>
      </c>
      <c r="AI344" s="30" t="b">
        <f t="shared" si="36"/>
        <v>0</v>
      </c>
      <c r="AJ344" s="31">
        <f t="shared" si="37"/>
        <v>0</v>
      </c>
      <c r="AK344" s="30">
        <f t="shared" si="38"/>
        <v>0</v>
      </c>
      <c r="AL344" s="18">
        <f t="shared" si="39"/>
        <v>0</v>
      </c>
    </row>
    <row r="345" spans="1:38">
      <c r="A345" s="42">
        <v>336</v>
      </c>
      <c r="B345" s="39"/>
      <c r="C345" s="39"/>
      <c r="D345" s="39"/>
      <c r="E345" s="39"/>
      <c r="F345" s="40"/>
      <c r="G345" s="55"/>
      <c r="H345" s="55"/>
      <c r="I345" s="40"/>
      <c r="J345" s="39"/>
      <c r="K345" s="39"/>
      <c r="L345" s="13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1">
        <f t="shared" si="34"/>
        <v>0</v>
      </c>
      <c r="AH345" s="30" t="b">
        <f t="shared" si="35"/>
        <v>0</v>
      </c>
      <c r="AI345" s="30" t="b">
        <f t="shared" si="36"/>
        <v>0</v>
      </c>
      <c r="AJ345" s="31">
        <f t="shared" si="37"/>
        <v>0</v>
      </c>
      <c r="AK345" s="30">
        <f t="shared" si="38"/>
        <v>0</v>
      </c>
      <c r="AL345" s="18">
        <f t="shared" si="39"/>
        <v>0</v>
      </c>
    </row>
    <row r="346" spans="1:38">
      <c r="A346" s="42">
        <v>337</v>
      </c>
      <c r="B346" s="39"/>
      <c r="C346" s="39"/>
      <c r="D346" s="39"/>
      <c r="E346" s="39"/>
      <c r="F346" s="40"/>
      <c r="G346" s="55"/>
      <c r="H346" s="55"/>
      <c r="I346" s="40"/>
      <c r="J346" s="39"/>
      <c r="K346" s="39"/>
      <c r="L346" s="13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1">
        <f t="shared" si="34"/>
        <v>0</v>
      </c>
      <c r="AH346" s="30" t="b">
        <f t="shared" si="35"/>
        <v>0</v>
      </c>
      <c r="AI346" s="30" t="b">
        <f t="shared" si="36"/>
        <v>0</v>
      </c>
      <c r="AJ346" s="31">
        <f t="shared" si="37"/>
        <v>0</v>
      </c>
      <c r="AK346" s="30">
        <f t="shared" si="38"/>
        <v>0</v>
      </c>
      <c r="AL346" s="18">
        <f t="shared" si="39"/>
        <v>0</v>
      </c>
    </row>
    <row r="347" spans="1:38">
      <c r="A347" s="42">
        <v>338</v>
      </c>
      <c r="B347" s="39"/>
      <c r="C347" s="39"/>
      <c r="D347" s="39"/>
      <c r="E347" s="39"/>
      <c r="F347" s="40"/>
      <c r="G347" s="55"/>
      <c r="H347" s="55"/>
      <c r="I347" s="40"/>
      <c r="J347" s="39"/>
      <c r="K347" s="39"/>
      <c r="L347" s="13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1">
        <f t="shared" si="34"/>
        <v>0</v>
      </c>
      <c r="AH347" s="30" t="b">
        <f t="shared" si="35"/>
        <v>0</v>
      </c>
      <c r="AI347" s="30" t="b">
        <f t="shared" si="36"/>
        <v>0</v>
      </c>
      <c r="AJ347" s="31">
        <f t="shared" si="37"/>
        <v>0</v>
      </c>
      <c r="AK347" s="30">
        <f t="shared" si="38"/>
        <v>0</v>
      </c>
      <c r="AL347" s="18">
        <f t="shared" si="39"/>
        <v>0</v>
      </c>
    </row>
    <row r="348" spans="1:38">
      <c r="A348" s="42">
        <v>339</v>
      </c>
      <c r="B348" s="39"/>
      <c r="C348" s="39"/>
      <c r="D348" s="39"/>
      <c r="E348" s="39"/>
      <c r="F348" s="40"/>
      <c r="G348" s="55"/>
      <c r="H348" s="55"/>
      <c r="I348" s="40"/>
      <c r="J348" s="39"/>
      <c r="K348" s="39"/>
      <c r="L348" s="13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1">
        <f t="shared" si="34"/>
        <v>0</v>
      </c>
      <c r="AH348" s="30" t="b">
        <f t="shared" si="35"/>
        <v>0</v>
      </c>
      <c r="AI348" s="30" t="b">
        <f t="shared" si="36"/>
        <v>0</v>
      </c>
      <c r="AJ348" s="31">
        <f t="shared" si="37"/>
        <v>0</v>
      </c>
      <c r="AK348" s="30">
        <f t="shared" si="38"/>
        <v>0</v>
      </c>
      <c r="AL348" s="18">
        <f t="shared" si="39"/>
        <v>0</v>
      </c>
    </row>
    <row r="349" spans="1:38">
      <c r="A349" s="42">
        <v>340</v>
      </c>
      <c r="B349" s="39"/>
      <c r="C349" s="39"/>
      <c r="D349" s="39"/>
      <c r="E349" s="39"/>
      <c r="F349" s="40"/>
      <c r="G349" s="55"/>
      <c r="H349" s="55"/>
      <c r="I349" s="40"/>
      <c r="J349" s="39"/>
      <c r="K349" s="39"/>
      <c r="L349" s="13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1">
        <f t="shared" si="34"/>
        <v>0</v>
      </c>
      <c r="AH349" s="30" t="b">
        <f t="shared" si="35"/>
        <v>0</v>
      </c>
      <c r="AI349" s="30" t="b">
        <f t="shared" si="36"/>
        <v>0</v>
      </c>
      <c r="AJ349" s="31">
        <f t="shared" si="37"/>
        <v>0</v>
      </c>
      <c r="AK349" s="30">
        <f t="shared" si="38"/>
        <v>0</v>
      </c>
      <c r="AL349" s="18">
        <f t="shared" si="39"/>
        <v>0</v>
      </c>
    </row>
    <row r="350" spans="1:38">
      <c r="A350" s="42">
        <v>341</v>
      </c>
      <c r="B350" s="39"/>
      <c r="C350" s="39"/>
      <c r="D350" s="39"/>
      <c r="E350" s="39"/>
      <c r="F350" s="40"/>
      <c r="G350" s="55"/>
      <c r="H350" s="55"/>
      <c r="I350" s="40"/>
      <c r="J350" s="39"/>
      <c r="K350" s="39"/>
      <c r="L350" s="13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1">
        <f t="shared" ref="AG350:AG409" si="40">SUM(COUNTIF(N350:AF350,"校级第一组织者"),COUNTIF(N350:AF350,"校级主要组织者"),COUNTIF(N350:AF350,"校级一般组织者"),COUNTIF(N350:AF350,"社团级第一组织者"),COUNTIF(N350:AF350,"社团级主要组织者"),COUNTIF(N350:AF350,"社团级一般组织者"),COUNTIF(N350:AF350,"参与"))</f>
        <v>0</v>
      </c>
      <c r="AH350" s="30" t="b">
        <f t="shared" ref="AH350:AH409" si="41">IF(L350="科技",IF(AG350&gt;1,((AG350-2)*2+8),0),IF(L350="一般",IF(AG350&gt;1,((AG350-2)*1+8),0),IF(L350="志愿服务",IF(AG350&gt;1,(AG350*1.5+8),0))))</f>
        <v>0</v>
      </c>
      <c r="AI350" s="30" t="b">
        <f t="shared" ref="AI350:AI409" si="42">IF(L350="科技",IF(AH350&gt;16,16,AH350),IF(L350="一般",IF(AH350&gt;12,12,AH350),IF(L350="志愿服务",IF(AH350&gt;14,14,AH350))))</f>
        <v>0</v>
      </c>
      <c r="AJ350" s="31">
        <f t="shared" ref="AJ350:AJ409" si="43">SUM(COUNTIF(N350:AF350,"校级第一组织者")*8,COUNTIF(N350:AF350,"社团级第一组织者")*6,COUNTIF(N350:AF350,"校级主要组织者")*6,COUNTIF(N350:AF350,"社团级主要组织者")*4,COUNTIF(N350:AF350,"校级一般组织者")*4,COUNTIF(N350:AF350,"社团级一般组织者")*2)</f>
        <v>0</v>
      </c>
      <c r="AK350" s="30">
        <f t="shared" ref="AK350:AK409" si="44">IF(AJ350&gt;K350,K350,AJ350)</f>
        <v>0</v>
      </c>
      <c r="AL350" s="18">
        <f t="shared" si="39"/>
        <v>0</v>
      </c>
    </row>
    <row r="351" spans="1:38">
      <c r="A351" s="42">
        <v>342</v>
      </c>
      <c r="B351" s="39"/>
      <c r="C351" s="39"/>
      <c r="D351" s="39"/>
      <c r="E351" s="39"/>
      <c r="F351" s="40"/>
      <c r="G351" s="55"/>
      <c r="H351" s="55"/>
      <c r="I351" s="40"/>
      <c r="J351" s="39"/>
      <c r="K351" s="39"/>
      <c r="L351" s="13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1">
        <f t="shared" si="40"/>
        <v>0</v>
      </c>
      <c r="AH351" s="30" t="b">
        <f t="shared" si="41"/>
        <v>0</v>
      </c>
      <c r="AI351" s="30" t="b">
        <f t="shared" si="42"/>
        <v>0</v>
      </c>
      <c r="AJ351" s="31">
        <f t="shared" si="43"/>
        <v>0</v>
      </c>
      <c r="AK351" s="30">
        <f t="shared" si="44"/>
        <v>0</v>
      </c>
      <c r="AL351" s="18">
        <f t="shared" si="39"/>
        <v>0</v>
      </c>
    </row>
    <row r="352" spans="1:38">
      <c r="A352" s="42">
        <v>343</v>
      </c>
      <c r="B352" s="39"/>
      <c r="C352" s="39"/>
      <c r="D352" s="39"/>
      <c r="E352" s="39"/>
      <c r="F352" s="40"/>
      <c r="G352" s="55"/>
      <c r="H352" s="55"/>
      <c r="I352" s="40"/>
      <c r="J352" s="39"/>
      <c r="K352" s="39"/>
      <c r="L352" s="13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1">
        <f t="shared" si="40"/>
        <v>0</v>
      </c>
      <c r="AH352" s="30" t="b">
        <f t="shared" si="41"/>
        <v>0</v>
      </c>
      <c r="AI352" s="30" t="b">
        <f t="shared" si="42"/>
        <v>0</v>
      </c>
      <c r="AJ352" s="31">
        <f t="shared" si="43"/>
        <v>0</v>
      </c>
      <c r="AK352" s="30">
        <f t="shared" si="44"/>
        <v>0</v>
      </c>
      <c r="AL352" s="18">
        <f t="shared" si="39"/>
        <v>0</v>
      </c>
    </row>
    <row r="353" spans="1:38">
      <c r="A353" s="42">
        <v>344</v>
      </c>
      <c r="B353" s="39"/>
      <c r="C353" s="39"/>
      <c r="D353" s="39"/>
      <c r="E353" s="39"/>
      <c r="F353" s="40"/>
      <c r="G353" s="55"/>
      <c r="H353" s="55"/>
      <c r="I353" s="40"/>
      <c r="J353" s="39"/>
      <c r="K353" s="39"/>
      <c r="L353" s="13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1">
        <f t="shared" si="40"/>
        <v>0</v>
      </c>
      <c r="AH353" s="30" t="b">
        <f t="shared" si="41"/>
        <v>0</v>
      </c>
      <c r="AI353" s="30" t="b">
        <f t="shared" si="42"/>
        <v>0</v>
      </c>
      <c r="AJ353" s="31">
        <f t="shared" si="43"/>
        <v>0</v>
      </c>
      <c r="AK353" s="30">
        <f t="shared" si="44"/>
        <v>0</v>
      </c>
      <c r="AL353" s="18">
        <f t="shared" si="39"/>
        <v>0</v>
      </c>
    </row>
    <row r="354" spans="1:38">
      <c r="A354" s="42">
        <v>345</v>
      </c>
      <c r="B354" s="39"/>
      <c r="C354" s="39"/>
      <c r="D354" s="39"/>
      <c r="E354" s="39"/>
      <c r="F354" s="40"/>
      <c r="G354" s="55"/>
      <c r="H354" s="55"/>
      <c r="I354" s="40"/>
      <c r="J354" s="39"/>
      <c r="K354" s="39"/>
      <c r="L354" s="13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1">
        <f t="shared" si="40"/>
        <v>0</v>
      </c>
      <c r="AH354" s="30" t="b">
        <f t="shared" si="41"/>
        <v>0</v>
      </c>
      <c r="AI354" s="30" t="b">
        <f t="shared" si="42"/>
        <v>0</v>
      </c>
      <c r="AJ354" s="31">
        <f t="shared" si="43"/>
        <v>0</v>
      </c>
      <c r="AK354" s="30">
        <f t="shared" si="44"/>
        <v>0</v>
      </c>
      <c r="AL354" s="18">
        <f t="shared" si="39"/>
        <v>0</v>
      </c>
    </row>
    <row r="355" spans="1:38">
      <c r="A355" s="42">
        <v>346</v>
      </c>
      <c r="B355" s="39"/>
      <c r="C355" s="39"/>
      <c r="D355" s="39"/>
      <c r="E355" s="39"/>
      <c r="F355" s="40"/>
      <c r="G355" s="55"/>
      <c r="H355" s="55"/>
      <c r="I355" s="40"/>
      <c r="J355" s="39"/>
      <c r="K355" s="39"/>
      <c r="L355" s="13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1">
        <f t="shared" si="40"/>
        <v>0</v>
      </c>
      <c r="AH355" s="30" t="b">
        <f t="shared" si="41"/>
        <v>0</v>
      </c>
      <c r="AI355" s="30" t="b">
        <f t="shared" si="42"/>
        <v>0</v>
      </c>
      <c r="AJ355" s="31">
        <f t="shared" si="43"/>
        <v>0</v>
      </c>
      <c r="AK355" s="30">
        <f t="shared" si="44"/>
        <v>0</v>
      </c>
      <c r="AL355" s="18">
        <f t="shared" si="39"/>
        <v>0</v>
      </c>
    </row>
    <row r="356" spans="1:38">
      <c r="A356" s="42">
        <v>347</v>
      </c>
      <c r="B356" s="39"/>
      <c r="C356" s="39"/>
      <c r="D356" s="39"/>
      <c r="E356" s="39"/>
      <c r="F356" s="40"/>
      <c r="G356" s="55"/>
      <c r="H356" s="55"/>
      <c r="I356" s="40"/>
      <c r="J356" s="39"/>
      <c r="K356" s="39"/>
      <c r="L356" s="13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1">
        <f t="shared" si="40"/>
        <v>0</v>
      </c>
      <c r="AH356" s="30" t="b">
        <f t="shared" si="41"/>
        <v>0</v>
      </c>
      <c r="AI356" s="30" t="b">
        <f t="shared" si="42"/>
        <v>0</v>
      </c>
      <c r="AJ356" s="31">
        <f t="shared" si="43"/>
        <v>0</v>
      </c>
      <c r="AK356" s="30">
        <f t="shared" si="44"/>
        <v>0</v>
      </c>
      <c r="AL356" s="18">
        <f t="shared" si="39"/>
        <v>0</v>
      </c>
    </row>
    <row r="357" spans="1:38">
      <c r="A357" s="42">
        <v>348</v>
      </c>
      <c r="B357" s="39"/>
      <c r="C357" s="39"/>
      <c r="D357" s="39"/>
      <c r="E357" s="39"/>
      <c r="F357" s="40"/>
      <c r="G357" s="55"/>
      <c r="H357" s="55"/>
      <c r="I357" s="40"/>
      <c r="J357" s="39"/>
      <c r="K357" s="39"/>
      <c r="L357" s="13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1">
        <f t="shared" si="40"/>
        <v>0</v>
      </c>
      <c r="AH357" s="30" t="b">
        <f t="shared" si="41"/>
        <v>0</v>
      </c>
      <c r="AI357" s="30" t="b">
        <f t="shared" si="42"/>
        <v>0</v>
      </c>
      <c r="AJ357" s="31">
        <f t="shared" si="43"/>
        <v>0</v>
      </c>
      <c r="AK357" s="30">
        <f t="shared" si="44"/>
        <v>0</v>
      </c>
      <c r="AL357" s="18">
        <f t="shared" si="39"/>
        <v>0</v>
      </c>
    </row>
    <row r="358" spans="1:38">
      <c r="A358" s="42">
        <v>349</v>
      </c>
      <c r="B358" s="39"/>
      <c r="C358" s="39"/>
      <c r="D358" s="39"/>
      <c r="E358" s="39"/>
      <c r="F358" s="40"/>
      <c r="G358" s="55"/>
      <c r="H358" s="55"/>
      <c r="I358" s="40"/>
      <c r="J358" s="39"/>
      <c r="K358" s="39"/>
      <c r="L358" s="13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1">
        <f t="shared" si="40"/>
        <v>0</v>
      </c>
      <c r="AH358" s="30" t="b">
        <f t="shared" si="41"/>
        <v>0</v>
      </c>
      <c r="AI358" s="30" t="b">
        <f t="shared" si="42"/>
        <v>0</v>
      </c>
      <c r="AJ358" s="31">
        <f t="shared" si="43"/>
        <v>0</v>
      </c>
      <c r="AK358" s="30">
        <f t="shared" si="44"/>
        <v>0</v>
      </c>
      <c r="AL358" s="18">
        <f t="shared" si="39"/>
        <v>0</v>
      </c>
    </row>
    <row r="359" spans="1:38">
      <c r="A359" s="42">
        <v>350</v>
      </c>
      <c r="B359" s="39"/>
      <c r="C359" s="39"/>
      <c r="D359" s="39"/>
      <c r="E359" s="39"/>
      <c r="F359" s="40"/>
      <c r="G359" s="55"/>
      <c r="H359" s="55"/>
      <c r="I359" s="40"/>
      <c r="J359" s="39"/>
      <c r="K359" s="39"/>
      <c r="L359" s="13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1">
        <f t="shared" si="40"/>
        <v>0</v>
      </c>
      <c r="AH359" s="30" t="b">
        <f t="shared" si="41"/>
        <v>0</v>
      </c>
      <c r="AI359" s="30" t="b">
        <f t="shared" si="42"/>
        <v>0</v>
      </c>
      <c r="AJ359" s="31">
        <f t="shared" si="43"/>
        <v>0</v>
      </c>
      <c r="AK359" s="30">
        <f t="shared" si="44"/>
        <v>0</v>
      </c>
      <c r="AL359" s="18">
        <f t="shared" si="39"/>
        <v>0</v>
      </c>
    </row>
    <row r="360" spans="1:38">
      <c r="A360" s="42">
        <v>351</v>
      </c>
      <c r="B360" s="39"/>
      <c r="C360" s="39"/>
      <c r="D360" s="39"/>
      <c r="E360" s="39"/>
      <c r="F360" s="40"/>
      <c r="G360" s="55"/>
      <c r="H360" s="55"/>
      <c r="I360" s="40"/>
      <c r="J360" s="39"/>
      <c r="K360" s="39"/>
      <c r="L360" s="13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1">
        <f t="shared" si="40"/>
        <v>0</v>
      </c>
      <c r="AH360" s="30" t="b">
        <f t="shared" si="41"/>
        <v>0</v>
      </c>
      <c r="AI360" s="30" t="b">
        <f t="shared" si="42"/>
        <v>0</v>
      </c>
      <c r="AJ360" s="31">
        <f t="shared" si="43"/>
        <v>0</v>
      </c>
      <c r="AK360" s="30">
        <f t="shared" si="44"/>
        <v>0</v>
      </c>
      <c r="AL360" s="18">
        <f t="shared" si="39"/>
        <v>0</v>
      </c>
    </row>
    <row r="361" spans="1:38">
      <c r="A361" s="42">
        <v>352</v>
      </c>
      <c r="B361" s="39"/>
      <c r="C361" s="39"/>
      <c r="D361" s="39"/>
      <c r="E361" s="39"/>
      <c r="F361" s="40"/>
      <c r="G361" s="55"/>
      <c r="H361" s="55"/>
      <c r="I361" s="40"/>
      <c r="J361" s="39"/>
      <c r="K361" s="39"/>
      <c r="L361" s="13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1">
        <f t="shared" si="40"/>
        <v>0</v>
      </c>
      <c r="AH361" s="30" t="b">
        <f t="shared" si="41"/>
        <v>0</v>
      </c>
      <c r="AI361" s="30" t="b">
        <f t="shared" si="42"/>
        <v>0</v>
      </c>
      <c r="AJ361" s="31">
        <f t="shared" si="43"/>
        <v>0</v>
      </c>
      <c r="AK361" s="30">
        <f t="shared" si="44"/>
        <v>0</v>
      </c>
      <c r="AL361" s="18">
        <f t="shared" si="39"/>
        <v>0</v>
      </c>
    </row>
    <row r="362" spans="1:38">
      <c r="A362" s="42">
        <v>353</v>
      </c>
      <c r="B362" s="39"/>
      <c r="C362" s="39"/>
      <c r="D362" s="39"/>
      <c r="E362" s="39"/>
      <c r="F362" s="40"/>
      <c r="G362" s="55"/>
      <c r="H362" s="55"/>
      <c r="I362" s="40"/>
      <c r="J362" s="39"/>
      <c r="K362" s="39"/>
      <c r="L362" s="13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1">
        <f t="shared" si="40"/>
        <v>0</v>
      </c>
      <c r="AH362" s="30" t="b">
        <f t="shared" si="41"/>
        <v>0</v>
      </c>
      <c r="AI362" s="30" t="b">
        <f t="shared" si="42"/>
        <v>0</v>
      </c>
      <c r="AJ362" s="31">
        <f t="shared" si="43"/>
        <v>0</v>
      </c>
      <c r="AK362" s="30">
        <f t="shared" si="44"/>
        <v>0</v>
      </c>
      <c r="AL362" s="18">
        <f t="shared" si="39"/>
        <v>0</v>
      </c>
    </row>
    <row r="363" spans="1:38">
      <c r="A363" s="42">
        <v>354</v>
      </c>
      <c r="B363" s="39"/>
      <c r="C363" s="39"/>
      <c r="D363" s="39"/>
      <c r="E363" s="39"/>
      <c r="F363" s="40"/>
      <c r="G363" s="55"/>
      <c r="H363" s="55"/>
      <c r="I363" s="40"/>
      <c r="J363" s="39"/>
      <c r="K363" s="39"/>
      <c r="L363" s="13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1">
        <f t="shared" si="40"/>
        <v>0</v>
      </c>
      <c r="AH363" s="30" t="b">
        <f t="shared" si="41"/>
        <v>0</v>
      </c>
      <c r="AI363" s="30" t="b">
        <f t="shared" si="42"/>
        <v>0</v>
      </c>
      <c r="AJ363" s="31">
        <f t="shared" si="43"/>
        <v>0</v>
      </c>
      <c r="AK363" s="30">
        <f t="shared" si="44"/>
        <v>0</v>
      </c>
      <c r="AL363" s="18">
        <f t="shared" si="39"/>
        <v>0</v>
      </c>
    </row>
    <row r="364" spans="1:38">
      <c r="A364" s="42">
        <v>355</v>
      </c>
      <c r="B364" s="39"/>
      <c r="C364" s="39"/>
      <c r="D364" s="39"/>
      <c r="E364" s="39"/>
      <c r="F364" s="40"/>
      <c r="G364" s="55"/>
      <c r="H364" s="55"/>
      <c r="I364" s="40"/>
      <c r="J364" s="39"/>
      <c r="K364" s="39"/>
      <c r="L364" s="13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1">
        <f t="shared" si="40"/>
        <v>0</v>
      </c>
      <c r="AH364" s="30" t="b">
        <f t="shared" si="41"/>
        <v>0</v>
      </c>
      <c r="AI364" s="30" t="b">
        <f t="shared" si="42"/>
        <v>0</v>
      </c>
      <c r="AJ364" s="31">
        <f t="shared" si="43"/>
        <v>0</v>
      </c>
      <c r="AK364" s="30">
        <f t="shared" si="44"/>
        <v>0</v>
      </c>
      <c r="AL364" s="18">
        <f t="shared" si="39"/>
        <v>0</v>
      </c>
    </row>
    <row r="365" spans="1:38">
      <c r="A365" s="42">
        <v>356</v>
      </c>
      <c r="B365" s="39"/>
      <c r="C365" s="39"/>
      <c r="D365" s="39"/>
      <c r="E365" s="39"/>
      <c r="F365" s="40"/>
      <c r="G365" s="55"/>
      <c r="H365" s="55"/>
      <c r="I365" s="40"/>
      <c r="J365" s="39"/>
      <c r="K365" s="39"/>
      <c r="L365" s="13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1">
        <f t="shared" si="40"/>
        <v>0</v>
      </c>
      <c r="AH365" s="30" t="b">
        <f t="shared" si="41"/>
        <v>0</v>
      </c>
      <c r="AI365" s="30" t="b">
        <f t="shared" si="42"/>
        <v>0</v>
      </c>
      <c r="AJ365" s="31">
        <f t="shared" si="43"/>
        <v>0</v>
      </c>
      <c r="AK365" s="30">
        <f t="shared" si="44"/>
        <v>0</v>
      </c>
      <c r="AL365" s="18">
        <f t="shared" si="39"/>
        <v>0</v>
      </c>
    </row>
    <row r="366" spans="1:38">
      <c r="A366" s="42">
        <v>357</v>
      </c>
      <c r="B366" s="39"/>
      <c r="C366" s="39"/>
      <c r="D366" s="39"/>
      <c r="E366" s="39"/>
      <c r="F366" s="40"/>
      <c r="G366" s="55"/>
      <c r="H366" s="55"/>
      <c r="I366" s="40"/>
      <c r="J366" s="39"/>
      <c r="K366" s="39"/>
      <c r="L366" s="13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1">
        <f t="shared" si="40"/>
        <v>0</v>
      </c>
      <c r="AH366" s="30" t="b">
        <f t="shared" si="41"/>
        <v>0</v>
      </c>
      <c r="AI366" s="30" t="b">
        <f t="shared" si="42"/>
        <v>0</v>
      </c>
      <c r="AJ366" s="31">
        <f t="shared" si="43"/>
        <v>0</v>
      </c>
      <c r="AK366" s="30">
        <f t="shared" si="44"/>
        <v>0</v>
      </c>
      <c r="AL366" s="18">
        <f t="shared" si="39"/>
        <v>0</v>
      </c>
    </row>
    <row r="367" spans="1:38">
      <c r="A367" s="42">
        <v>358</v>
      </c>
      <c r="B367" s="39"/>
      <c r="C367" s="39"/>
      <c r="D367" s="39"/>
      <c r="E367" s="39"/>
      <c r="F367" s="40"/>
      <c r="G367" s="55"/>
      <c r="H367" s="55"/>
      <c r="I367" s="40"/>
      <c r="J367" s="39"/>
      <c r="K367" s="39"/>
      <c r="L367" s="13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1">
        <f t="shared" si="40"/>
        <v>0</v>
      </c>
      <c r="AH367" s="30" t="b">
        <f t="shared" si="41"/>
        <v>0</v>
      </c>
      <c r="AI367" s="30" t="b">
        <f t="shared" si="42"/>
        <v>0</v>
      </c>
      <c r="AJ367" s="31">
        <f t="shared" si="43"/>
        <v>0</v>
      </c>
      <c r="AK367" s="30">
        <f t="shared" si="44"/>
        <v>0</v>
      </c>
      <c r="AL367" s="18">
        <f t="shared" si="39"/>
        <v>0</v>
      </c>
    </row>
    <row r="368" spans="1:38">
      <c r="A368" s="42">
        <v>359</v>
      </c>
      <c r="B368" s="39"/>
      <c r="C368" s="39"/>
      <c r="D368" s="39"/>
      <c r="E368" s="39"/>
      <c r="F368" s="40"/>
      <c r="G368" s="55"/>
      <c r="H368" s="55"/>
      <c r="I368" s="40"/>
      <c r="J368" s="39"/>
      <c r="K368" s="39"/>
      <c r="L368" s="13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1">
        <f t="shared" si="40"/>
        <v>0</v>
      </c>
      <c r="AH368" s="30" t="b">
        <f t="shared" si="41"/>
        <v>0</v>
      </c>
      <c r="AI368" s="30" t="b">
        <f t="shared" si="42"/>
        <v>0</v>
      </c>
      <c r="AJ368" s="31">
        <f t="shared" si="43"/>
        <v>0</v>
      </c>
      <c r="AK368" s="30">
        <f t="shared" si="44"/>
        <v>0</v>
      </c>
      <c r="AL368" s="18">
        <f t="shared" si="39"/>
        <v>0</v>
      </c>
    </row>
    <row r="369" spans="1:38">
      <c r="A369" s="42">
        <v>360</v>
      </c>
      <c r="B369" s="39"/>
      <c r="C369" s="39"/>
      <c r="D369" s="39"/>
      <c r="E369" s="39"/>
      <c r="F369" s="40"/>
      <c r="G369" s="55"/>
      <c r="H369" s="55"/>
      <c r="I369" s="40"/>
      <c r="J369" s="39"/>
      <c r="K369" s="39"/>
      <c r="L369" s="13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1">
        <f t="shared" si="40"/>
        <v>0</v>
      </c>
      <c r="AH369" s="30" t="b">
        <f t="shared" si="41"/>
        <v>0</v>
      </c>
      <c r="AI369" s="30" t="b">
        <f t="shared" si="42"/>
        <v>0</v>
      </c>
      <c r="AJ369" s="31">
        <f t="shared" si="43"/>
        <v>0</v>
      </c>
      <c r="AK369" s="30">
        <f t="shared" si="44"/>
        <v>0</v>
      </c>
      <c r="AL369" s="18">
        <f t="shared" si="39"/>
        <v>0</v>
      </c>
    </row>
    <row r="370" spans="1:38">
      <c r="A370" s="42">
        <v>361</v>
      </c>
      <c r="B370" s="39"/>
      <c r="C370" s="39"/>
      <c r="D370" s="39"/>
      <c r="E370" s="39"/>
      <c r="F370" s="40"/>
      <c r="G370" s="55"/>
      <c r="H370" s="55"/>
      <c r="I370" s="40"/>
      <c r="J370" s="39"/>
      <c r="K370" s="39"/>
      <c r="L370" s="13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1">
        <f t="shared" si="40"/>
        <v>0</v>
      </c>
      <c r="AH370" s="30" t="b">
        <f t="shared" si="41"/>
        <v>0</v>
      </c>
      <c r="AI370" s="30" t="b">
        <f t="shared" si="42"/>
        <v>0</v>
      </c>
      <c r="AJ370" s="31">
        <f t="shared" si="43"/>
        <v>0</v>
      </c>
      <c r="AK370" s="30">
        <f t="shared" si="44"/>
        <v>0</v>
      </c>
      <c r="AL370" s="18">
        <f t="shared" si="39"/>
        <v>0</v>
      </c>
    </row>
    <row r="371" spans="1:38">
      <c r="A371" s="42">
        <v>362</v>
      </c>
      <c r="B371" s="39"/>
      <c r="C371" s="39"/>
      <c r="D371" s="39"/>
      <c r="E371" s="39"/>
      <c r="F371" s="40"/>
      <c r="G371" s="55"/>
      <c r="H371" s="55"/>
      <c r="I371" s="40"/>
      <c r="J371" s="39"/>
      <c r="K371" s="39"/>
      <c r="L371" s="13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1">
        <f t="shared" si="40"/>
        <v>0</v>
      </c>
      <c r="AH371" s="30" t="b">
        <f t="shared" si="41"/>
        <v>0</v>
      </c>
      <c r="AI371" s="30" t="b">
        <f t="shared" si="42"/>
        <v>0</v>
      </c>
      <c r="AJ371" s="31">
        <f t="shared" si="43"/>
        <v>0</v>
      </c>
      <c r="AK371" s="30">
        <f t="shared" si="44"/>
        <v>0</v>
      </c>
      <c r="AL371" s="18">
        <f t="shared" si="39"/>
        <v>0</v>
      </c>
    </row>
    <row r="372" spans="1:38">
      <c r="A372" s="42">
        <v>363</v>
      </c>
      <c r="B372" s="39"/>
      <c r="C372" s="39"/>
      <c r="D372" s="39"/>
      <c r="E372" s="39"/>
      <c r="F372" s="40"/>
      <c r="G372" s="55"/>
      <c r="H372" s="55"/>
      <c r="I372" s="40"/>
      <c r="J372" s="39"/>
      <c r="K372" s="39"/>
      <c r="L372" s="13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1">
        <f t="shared" si="40"/>
        <v>0</v>
      </c>
      <c r="AH372" s="30" t="b">
        <f t="shared" si="41"/>
        <v>0</v>
      </c>
      <c r="AI372" s="30" t="b">
        <f t="shared" si="42"/>
        <v>0</v>
      </c>
      <c r="AJ372" s="31">
        <f t="shared" si="43"/>
        <v>0</v>
      </c>
      <c r="AK372" s="30">
        <f t="shared" si="44"/>
        <v>0</v>
      </c>
      <c r="AL372" s="18">
        <f t="shared" si="39"/>
        <v>0</v>
      </c>
    </row>
    <row r="373" spans="1:38">
      <c r="A373" s="42">
        <v>364</v>
      </c>
      <c r="B373" s="39"/>
      <c r="C373" s="39"/>
      <c r="D373" s="39"/>
      <c r="E373" s="39"/>
      <c r="F373" s="40"/>
      <c r="G373" s="55"/>
      <c r="H373" s="55"/>
      <c r="I373" s="40"/>
      <c r="J373" s="39"/>
      <c r="K373" s="39"/>
      <c r="L373" s="13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1">
        <f t="shared" si="40"/>
        <v>0</v>
      </c>
      <c r="AH373" s="30" t="b">
        <f t="shared" si="41"/>
        <v>0</v>
      </c>
      <c r="AI373" s="30" t="b">
        <f t="shared" si="42"/>
        <v>0</v>
      </c>
      <c r="AJ373" s="31">
        <f t="shared" si="43"/>
        <v>0</v>
      </c>
      <c r="AK373" s="30">
        <f t="shared" si="44"/>
        <v>0</v>
      </c>
      <c r="AL373" s="18">
        <f t="shared" si="39"/>
        <v>0</v>
      </c>
    </row>
    <row r="374" spans="1:38">
      <c r="A374" s="42">
        <v>365</v>
      </c>
      <c r="B374" s="39"/>
      <c r="C374" s="39"/>
      <c r="D374" s="39"/>
      <c r="E374" s="39"/>
      <c r="F374" s="40"/>
      <c r="G374" s="55"/>
      <c r="H374" s="55"/>
      <c r="I374" s="40"/>
      <c r="J374" s="39"/>
      <c r="K374" s="39"/>
      <c r="L374" s="13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1">
        <f t="shared" si="40"/>
        <v>0</v>
      </c>
      <c r="AH374" s="30" t="b">
        <f t="shared" si="41"/>
        <v>0</v>
      </c>
      <c r="AI374" s="30" t="b">
        <f t="shared" si="42"/>
        <v>0</v>
      </c>
      <c r="AJ374" s="31">
        <f t="shared" si="43"/>
        <v>0</v>
      </c>
      <c r="AK374" s="30">
        <f t="shared" si="44"/>
        <v>0</v>
      </c>
      <c r="AL374" s="18">
        <f t="shared" si="39"/>
        <v>0</v>
      </c>
    </row>
    <row r="375" spans="1:38">
      <c r="A375" s="42">
        <v>366</v>
      </c>
      <c r="B375" s="39"/>
      <c r="C375" s="39"/>
      <c r="D375" s="39"/>
      <c r="E375" s="39"/>
      <c r="F375" s="40"/>
      <c r="G375" s="55"/>
      <c r="H375" s="55"/>
      <c r="I375" s="40"/>
      <c r="J375" s="39"/>
      <c r="K375" s="39"/>
      <c r="L375" s="13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1">
        <f t="shared" si="40"/>
        <v>0</v>
      </c>
      <c r="AH375" s="30" t="b">
        <f t="shared" si="41"/>
        <v>0</v>
      </c>
      <c r="AI375" s="30" t="b">
        <f t="shared" si="42"/>
        <v>0</v>
      </c>
      <c r="AJ375" s="31">
        <f t="shared" si="43"/>
        <v>0</v>
      </c>
      <c r="AK375" s="30">
        <f t="shared" si="44"/>
        <v>0</v>
      </c>
      <c r="AL375" s="18">
        <f t="shared" si="39"/>
        <v>0</v>
      </c>
    </row>
    <row r="376" spans="1:38">
      <c r="A376" s="42">
        <v>367</v>
      </c>
      <c r="B376" s="39"/>
      <c r="C376" s="39"/>
      <c r="D376" s="39"/>
      <c r="E376" s="39"/>
      <c r="F376" s="40"/>
      <c r="G376" s="55"/>
      <c r="H376" s="55"/>
      <c r="I376" s="40"/>
      <c r="J376" s="39"/>
      <c r="K376" s="39"/>
      <c r="L376" s="13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1">
        <f t="shared" si="40"/>
        <v>0</v>
      </c>
      <c r="AH376" s="30" t="b">
        <f t="shared" si="41"/>
        <v>0</v>
      </c>
      <c r="AI376" s="30" t="b">
        <f t="shared" si="42"/>
        <v>0</v>
      </c>
      <c r="AJ376" s="31">
        <f t="shared" si="43"/>
        <v>0</v>
      </c>
      <c r="AK376" s="30">
        <f t="shared" si="44"/>
        <v>0</v>
      </c>
      <c r="AL376" s="18">
        <f t="shared" si="39"/>
        <v>0</v>
      </c>
    </row>
    <row r="377" spans="1:38">
      <c r="A377" s="42">
        <v>368</v>
      </c>
      <c r="B377" s="39"/>
      <c r="C377" s="39"/>
      <c r="D377" s="39"/>
      <c r="E377" s="39"/>
      <c r="F377" s="40"/>
      <c r="G377" s="55"/>
      <c r="H377" s="55"/>
      <c r="I377" s="40"/>
      <c r="J377" s="39"/>
      <c r="K377" s="39"/>
      <c r="L377" s="13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1">
        <f t="shared" si="40"/>
        <v>0</v>
      </c>
      <c r="AH377" s="30" t="b">
        <f t="shared" si="41"/>
        <v>0</v>
      </c>
      <c r="AI377" s="30" t="b">
        <f t="shared" si="42"/>
        <v>0</v>
      </c>
      <c r="AJ377" s="31">
        <f t="shared" si="43"/>
        <v>0</v>
      </c>
      <c r="AK377" s="30">
        <f t="shared" si="44"/>
        <v>0</v>
      </c>
      <c r="AL377" s="18">
        <f t="shared" si="39"/>
        <v>0</v>
      </c>
    </row>
    <row r="378" spans="1:38">
      <c r="A378" s="42">
        <v>369</v>
      </c>
      <c r="B378" s="39"/>
      <c r="C378" s="39"/>
      <c r="D378" s="39"/>
      <c r="E378" s="39"/>
      <c r="F378" s="40"/>
      <c r="G378" s="55"/>
      <c r="H378" s="55"/>
      <c r="I378" s="40"/>
      <c r="J378" s="39"/>
      <c r="K378" s="39"/>
      <c r="L378" s="13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1">
        <f t="shared" si="40"/>
        <v>0</v>
      </c>
      <c r="AH378" s="30" t="b">
        <f t="shared" si="41"/>
        <v>0</v>
      </c>
      <c r="AI378" s="30" t="b">
        <f t="shared" si="42"/>
        <v>0</v>
      </c>
      <c r="AJ378" s="31">
        <f t="shared" si="43"/>
        <v>0</v>
      </c>
      <c r="AK378" s="30">
        <f t="shared" si="44"/>
        <v>0</v>
      </c>
      <c r="AL378" s="18">
        <f t="shared" si="39"/>
        <v>0</v>
      </c>
    </row>
    <row r="379" spans="1:38">
      <c r="A379" s="42">
        <v>370</v>
      </c>
      <c r="B379" s="39"/>
      <c r="C379" s="39"/>
      <c r="D379" s="39"/>
      <c r="E379" s="39"/>
      <c r="F379" s="40"/>
      <c r="G379" s="55"/>
      <c r="H379" s="55"/>
      <c r="I379" s="40"/>
      <c r="J379" s="39"/>
      <c r="K379" s="39"/>
      <c r="L379" s="13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1">
        <f t="shared" si="40"/>
        <v>0</v>
      </c>
      <c r="AH379" s="30" t="b">
        <f t="shared" si="41"/>
        <v>0</v>
      </c>
      <c r="AI379" s="30" t="b">
        <f t="shared" si="42"/>
        <v>0</v>
      </c>
      <c r="AJ379" s="31">
        <f t="shared" si="43"/>
        <v>0</v>
      </c>
      <c r="AK379" s="30">
        <f t="shared" si="44"/>
        <v>0</v>
      </c>
      <c r="AL379" s="18">
        <f t="shared" si="39"/>
        <v>0</v>
      </c>
    </row>
    <row r="380" spans="1:38">
      <c r="A380" s="42">
        <v>371</v>
      </c>
      <c r="B380" s="39"/>
      <c r="C380" s="39"/>
      <c r="D380" s="39"/>
      <c r="E380" s="39"/>
      <c r="F380" s="40"/>
      <c r="G380" s="55"/>
      <c r="H380" s="55"/>
      <c r="I380" s="40"/>
      <c r="J380" s="39"/>
      <c r="K380" s="39"/>
      <c r="L380" s="13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1">
        <f t="shared" si="40"/>
        <v>0</v>
      </c>
      <c r="AH380" s="30" t="b">
        <f t="shared" si="41"/>
        <v>0</v>
      </c>
      <c r="AI380" s="30" t="b">
        <f t="shared" si="42"/>
        <v>0</v>
      </c>
      <c r="AJ380" s="31">
        <f t="shared" si="43"/>
        <v>0</v>
      </c>
      <c r="AK380" s="30">
        <f t="shared" si="44"/>
        <v>0</v>
      </c>
      <c r="AL380" s="18">
        <f t="shared" si="39"/>
        <v>0</v>
      </c>
    </row>
    <row r="381" spans="1:38">
      <c r="A381" s="42">
        <v>372</v>
      </c>
      <c r="B381" s="39"/>
      <c r="C381" s="39"/>
      <c r="D381" s="39"/>
      <c r="E381" s="39"/>
      <c r="F381" s="40"/>
      <c r="G381" s="55"/>
      <c r="H381" s="55"/>
      <c r="I381" s="40"/>
      <c r="J381" s="39"/>
      <c r="K381" s="39"/>
      <c r="L381" s="13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1">
        <f t="shared" si="40"/>
        <v>0</v>
      </c>
      <c r="AH381" s="30" t="b">
        <f t="shared" si="41"/>
        <v>0</v>
      </c>
      <c r="AI381" s="30" t="b">
        <f t="shared" si="42"/>
        <v>0</v>
      </c>
      <c r="AJ381" s="31">
        <f t="shared" si="43"/>
        <v>0</v>
      </c>
      <c r="AK381" s="30">
        <f t="shared" si="44"/>
        <v>0</v>
      </c>
      <c r="AL381" s="18">
        <f t="shared" si="39"/>
        <v>0</v>
      </c>
    </row>
    <row r="382" spans="1:38">
      <c r="A382" s="42">
        <v>373</v>
      </c>
      <c r="B382" s="39"/>
      <c r="C382" s="39"/>
      <c r="D382" s="39"/>
      <c r="E382" s="39"/>
      <c r="F382" s="40"/>
      <c r="G382" s="55"/>
      <c r="H382" s="55"/>
      <c r="I382" s="40"/>
      <c r="J382" s="39"/>
      <c r="K382" s="39"/>
      <c r="L382" s="13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1">
        <f t="shared" si="40"/>
        <v>0</v>
      </c>
      <c r="AH382" s="30" t="b">
        <f t="shared" si="41"/>
        <v>0</v>
      </c>
      <c r="AI382" s="30" t="b">
        <f t="shared" si="42"/>
        <v>0</v>
      </c>
      <c r="AJ382" s="31">
        <f t="shared" si="43"/>
        <v>0</v>
      </c>
      <c r="AK382" s="30">
        <f t="shared" si="44"/>
        <v>0</v>
      </c>
      <c r="AL382" s="18">
        <f t="shared" si="39"/>
        <v>0</v>
      </c>
    </row>
    <row r="383" spans="1:38">
      <c r="A383" s="42">
        <v>374</v>
      </c>
      <c r="B383" s="39"/>
      <c r="C383" s="39"/>
      <c r="D383" s="39"/>
      <c r="E383" s="39"/>
      <c r="F383" s="40"/>
      <c r="G383" s="55"/>
      <c r="H383" s="55"/>
      <c r="I383" s="40"/>
      <c r="J383" s="39"/>
      <c r="K383" s="39"/>
      <c r="L383" s="13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1">
        <f t="shared" si="40"/>
        <v>0</v>
      </c>
      <c r="AH383" s="30" t="b">
        <f t="shared" si="41"/>
        <v>0</v>
      </c>
      <c r="AI383" s="30" t="b">
        <f t="shared" si="42"/>
        <v>0</v>
      </c>
      <c r="AJ383" s="31">
        <f t="shared" si="43"/>
        <v>0</v>
      </c>
      <c r="AK383" s="30">
        <f t="shared" si="44"/>
        <v>0</v>
      </c>
      <c r="AL383" s="18">
        <f t="shared" si="39"/>
        <v>0</v>
      </c>
    </row>
    <row r="384" spans="1:38">
      <c r="A384" s="42">
        <v>375</v>
      </c>
      <c r="B384" s="39"/>
      <c r="C384" s="39"/>
      <c r="D384" s="39"/>
      <c r="E384" s="39"/>
      <c r="F384" s="40"/>
      <c r="G384" s="55"/>
      <c r="H384" s="55"/>
      <c r="I384" s="40"/>
      <c r="J384" s="39"/>
      <c r="K384" s="39"/>
      <c r="L384" s="13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1">
        <f t="shared" si="40"/>
        <v>0</v>
      </c>
      <c r="AH384" s="30" t="b">
        <f t="shared" si="41"/>
        <v>0</v>
      </c>
      <c r="AI384" s="30" t="b">
        <f t="shared" si="42"/>
        <v>0</v>
      </c>
      <c r="AJ384" s="31">
        <f t="shared" si="43"/>
        <v>0</v>
      </c>
      <c r="AK384" s="30">
        <f t="shared" si="44"/>
        <v>0</v>
      </c>
      <c r="AL384" s="18">
        <f t="shared" si="39"/>
        <v>0</v>
      </c>
    </row>
    <row r="385" spans="1:38">
      <c r="A385" s="42">
        <v>376</v>
      </c>
      <c r="B385" s="39"/>
      <c r="C385" s="39"/>
      <c r="D385" s="39"/>
      <c r="E385" s="39"/>
      <c r="F385" s="40"/>
      <c r="G385" s="55"/>
      <c r="H385" s="55"/>
      <c r="I385" s="40"/>
      <c r="J385" s="39"/>
      <c r="K385" s="39"/>
      <c r="L385" s="13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1">
        <f t="shared" si="40"/>
        <v>0</v>
      </c>
      <c r="AH385" s="30" t="b">
        <f t="shared" si="41"/>
        <v>0</v>
      </c>
      <c r="AI385" s="30" t="b">
        <f t="shared" si="42"/>
        <v>0</v>
      </c>
      <c r="AJ385" s="31">
        <f t="shared" si="43"/>
        <v>0</v>
      </c>
      <c r="AK385" s="30">
        <f t="shared" si="44"/>
        <v>0</v>
      </c>
      <c r="AL385" s="18">
        <f t="shared" si="39"/>
        <v>0</v>
      </c>
    </row>
    <row r="386" spans="1:38">
      <c r="A386" s="42">
        <v>377</v>
      </c>
      <c r="B386" s="39"/>
      <c r="C386" s="39"/>
      <c r="D386" s="39"/>
      <c r="E386" s="39"/>
      <c r="F386" s="40"/>
      <c r="G386" s="55"/>
      <c r="H386" s="55"/>
      <c r="I386" s="40"/>
      <c r="J386" s="39"/>
      <c r="K386" s="39"/>
      <c r="L386" s="13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1">
        <f t="shared" si="40"/>
        <v>0</v>
      </c>
      <c r="AH386" s="30" t="b">
        <f t="shared" si="41"/>
        <v>0</v>
      </c>
      <c r="AI386" s="30" t="b">
        <f t="shared" si="42"/>
        <v>0</v>
      </c>
      <c r="AJ386" s="31">
        <f t="shared" si="43"/>
        <v>0</v>
      </c>
      <c r="AK386" s="30">
        <f t="shared" si="44"/>
        <v>0</v>
      </c>
      <c r="AL386" s="18">
        <f t="shared" si="39"/>
        <v>0</v>
      </c>
    </row>
    <row r="387" spans="1:38">
      <c r="A387" s="42">
        <v>378</v>
      </c>
      <c r="B387" s="39"/>
      <c r="C387" s="39"/>
      <c r="D387" s="39"/>
      <c r="E387" s="39"/>
      <c r="F387" s="40"/>
      <c r="G387" s="55"/>
      <c r="H387" s="55"/>
      <c r="I387" s="40"/>
      <c r="J387" s="39"/>
      <c r="K387" s="39"/>
      <c r="L387" s="13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1">
        <f t="shared" si="40"/>
        <v>0</v>
      </c>
      <c r="AH387" s="30" t="b">
        <f t="shared" si="41"/>
        <v>0</v>
      </c>
      <c r="AI387" s="30" t="b">
        <f t="shared" si="42"/>
        <v>0</v>
      </c>
      <c r="AJ387" s="31">
        <f t="shared" si="43"/>
        <v>0</v>
      </c>
      <c r="AK387" s="30">
        <f t="shared" si="44"/>
        <v>0</v>
      </c>
      <c r="AL387" s="18">
        <f t="shared" si="39"/>
        <v>0</v>
      </c>
    </row>
    <row r="388" spans="1:38">
      <c r="A388" s="42">
        <v>379</v>
      </c>
      <c r="B388" s="39"/>
      <c r="C388" s="39"/>
      <c r="D388" s="39"/>
      <c r="E388" s="39"/>
      <c r="F388" s="40"/>
      <c r="G388" s="55"/>
      <c r="H388" s="55"/>
      <c r="I388" s="40"/>
      <c r="J388" s="39"/>
      <c r="K388" s="39"/>
      <c r="L388" s="13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1">
        <f t="shared" si="40"/>
        <v>0</v>
      </c>
      <c r="AH388" s="30" t="b">
        <f t="shared" si="41"/>
        <v>0</v>
      </c>
      <c r="AI388" s="30" t="b">
        <f t="shared" si="42"/>
        <v>0</v>
      </c>
      <c r="AJ388" s="31">
        <f t="shared" si="43"/>
        <v>0</v>
      </c>
      <c r="AK388" s="30">
        <f t="shared" si="44"/>
        <v>0</v>
      </c>
      <c r="AL388" s="18">
        <f t="shared" si="39"/>
        <v>0</v>
      </c>
    </row>
    <row r="389" spans="1:38">
      <c r="A389" s="42">
        <v>380</v>
      </c>
      <c r="B389" s="39"/>
      <c r="C389" s="39"/>
      <c r="D389" s="39"/>
      <c r="E389" s="39"/>
      <c r="F389" s="40"/>
      <c r="G389" s="55"/>
      <c r="H389" s="55"/>
      <c r="I389" s="40"/>
      <c r="J389" s="39"/>
      <c r="K389" s="39"/>
      <c r="L389" s="13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1">
        <f t="shared" si="40"/>
        <v>0</v>
      </c>
      <c r="AH389" s="30" t="b">
        <f t="shared" si="41"/>
        <v>0</v>
      </c>
      <c r="AI389" s="30" t="b">
        <f t="shared" si="42"/>
        <v>0</v>
      </c>
      <c r="AJ389" s="31">
        <f t="shared" si="43"/>
        <v>0</v>
      </c>
      <c r="AK389" s="30">
        <f t="shared" si="44"/>
        <v>0</v>
      </c>
      <c r="AL389" s="18">
        <f t="shared" si="39"/>
        <v>0</v>
      </c>
    </row>
    <row r="390" spans="1:38">
      <c r="A390" s="42">
        <v>381</v>
      </c>
      <c r="B390" s="39"/>
      <c r="C390" s="39"/>
      <c r="D390" s="39"/>
      <c r="E390" s="39"/>
      <c r="F390" s="40"/>
      <c r="G390" s="55"/>
      <c r="H390" s="55"/>
      <c r="I390" s="40"/>
      <c r="J390" s="39"/>
      <c r="K390" s="39"/>
      <c r="L390" s="13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1">
        <f t="shared" si="40"/>
        <v>0</v>
      </c>
      <c r="AH390" s="30" t="b">
        <f t="shared" si="41"/>
        <v>0</v>
      </c>
      <c r="AI390" s="30" t="b">
        <f t="shared" si="42"/>
        <v>0</v>
      </c>
      <c r="AJ390" s="31">
        <f t="shared" si="43"/>
        <v>0</v>
      </c>
      <c r="AK390" s="30">
        <f t="shared" si="44"/>
        <v>0</v>
      </c>
      <c r="AL390" s="18">
        <f t="shared" si="39"/>
        <v>0</v>
      </c>
    </row>
    <row r="391" spans="1:38">
      <c r="A391" s="42">
        <v>382</v>
      </c>
      <c r="B391" s="39"/>
      <c r="C391" s="39"/>
      <c r="D391" s="39"/>
      <c r="E391" s="39"/>
      <c r="F391" s="40"/>
      <c r="G391" s="55"/>
      <c r="H391" s="55"/>
      <c r="I391" s="40"/>
      <c r="J391" s="39"/>
      <c r="K391" s="39"/>
      <c r="L391" s="13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1">
        <f t="shared" si="40"/>
        <v>0</v>
      </c>
      <c r="AH391" s="30" t="b">
        <f t="shared" si="41"/>
        <v>0</v>
      </c>
      <c r="AI391" s="30" t="b">
        <f t="shared" si="42"/>
        <v>0</v>
      </c>
      <c r="AJ391" s="31">
        <f t="shared" si="43"/>
        <v>0</v>
      </c>
      <c r="AK391" s="30">
        <f t="shared" si="44"/>
        <v>0</v>
      </c>
      <c r="AL391" s="18">
        <f t="shared" si="39"/>
        <v>0</v>
      </c>
    </row>
    <row r="392" spans="1:38">
      <c r="A392" s="42">
        <v>383</v>
      </c>
      <c r="B392" s="39"/>
      <c r="C392" s="39"/>
      <c r="D392" s="39"/>
      <c r="E392" s="39"/>
      <c r="F392" s="40"/>
      <c r="G392" s="55"/>
      <c r="H392" s="55"/>
      <c r="I392" s="40"/>
      <c r="J392" s="39"/>
      <c r="K392" s="39"/>
      <c r="L392" s="13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1">
        <f t="shared" si="40"/>
        <v>0</v>
      </c>
      <c r="AH392" s="30" t="b">
        <f t="shared" si="41"/>
        <v>0</v>
      </c>
      <c r="AI392" s="30" t="b">
        <f t="shared" si="42"/>
        <v>0</v>
      </c>
      <c r="AJ392" s="31">
        <f t="shared" si="43"/>
        <v>0</v>
      </c>
      <c r="AK392" s="30">
        <f t="shared" si="44"/>
        <v>0</v>
      </c>
      <c r="AL392" s="18">
        <f t="shared" si="39"/>
        <v>0</v>
      </c>
    </row>
    <row r="393" spans="1:38">
      <c r="A393" s="42">
        <v>384</v>
      </c>
      <c r="B393" s="39"/>
      <c r="C393" s="39"/>
      <c r="D393" s="39"/>
      <c r="E393" s="39"/>
      <c r="F393" s="40"/>
      <c r="G393" s="55"/>
      <c r="H393" s="55"/>
      <c r="I393" s="40"/>
      <c r="J393" s="39"/>
      <c r="K393" s="39"/>
      <c r="L393" s="13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1">
        <f t="shared" si="40"/>
        <v>0</v>
      </c>
      <c r="AH393" s="30" t="b">
        <f t="shared" si="41"/>
        <v>0</v>
      </c>
      <c r="AI393" s="30" t="b">
        <f t="shared" si="42"/>
        <v>0</v>
      </c>
      <c r="AJ393" s="31">
        <f t="shared" si="43"/>
        <v>0</v>
      </c>
      <c r="AK393" s="30">
        <f t="shared" si="44"/>
        <v>0</v>
      </c>
      <c r="AL393" s="18">
        <f t="shared" si="39"/>
        <v>0</v>
      </c>
    </row>
    <row r="394" spans="1:38">
      <c r="A394" s="42">
        <v>385</v>
      </c>
      <c r="B394" s="39"/>
      <c r="C394" s="39"/>
      <c r="D394" s="39"/>
      <c r="E394" s="39"/>
      <c r="F394" s="40"/>
      <c r="G394" s="55"/>
      <c r="H394" s="55"/>
      <c r="I394" s="40"/>
      <c r="J394" s="39"/>
      <c r="K394" s="39"/>
      <c r="L394" s="13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1">
        <f t="shared" si="40"/>
        <v>0</v>
      </c>
      <c r="AH394" s="30" t="b">
        <f t="shared" si="41"/>
        <v>0</v>
      </c>
      <c r="AI394" s="30" t="b">
        <f t="shared" si="42"/>
        <v>0</v>
      </c>
      <c r="AJ394" s="31">
        <f t="shared" si="43"/>
        <v>0</v>
      </c>
      <c r="AK394" s="30">
        <f t="shared" si="44"/>
        <v>0</v>
      </c>
      <c r="AL394" s="18">
        <f t="shared" si="39"/>
        <v>0</v>
      </c>
    </row>
    <row r="395" spans="1:38">
      <c r="A395" s="42">
        <v>386</v>
      </c>
      <c r="B395" s="39"/>
      <c r="C395" s="39"/>
      <c r="D395" s="39"/>
      <c r="E395" s="39"/>
      <c r="F395" s="40"/>
      <c r="G395" s="55"/>
      <c r="H395" s="55"/>
      <c r="I395" s="40"/>
      <c r="J395" s="39"/>
      <c r="K395" s="39"/>
      <c r="L395" s="13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1">
        <f t="shared" si="40"/>
        <v>0</v>
      </c>
      <c r="AH395" s="30" t="b">
        <f t="shared" si="41"/>
        <v>0</v>
      </c>
      <c r="AI395" s="30" t="b">
        <f t="shared" si="42"/>
        <v>0</v>
      </c>
      <c r="AJ395" s="31">
        <f t="shared" si="43"/>
        <v>0</v>
      </c>
      <c r="AK395" s="30">
        <f t="shared" si="44"/>
        <v>0</v>
      </c>
      <c r="AL395" s="18">
        <f t="shared" ref="AL395:AL409" si="45">SUM(K395,AI395,AK395)</f>
        <v>0</v>
      </c>
    </row>
    <row r="396" spans="1:38">
      <c r="A396" s="42">
        <v>387</v>
      </c>
      <c r="B396" s="39"/>
      <c r="C396" s="39"/>
      <c r="D396" s="39"/>
      <c r="E396" s="39"/>
      <c r="F396" s="40"/>
      <c r="G396" s="55"/>
      <c r="H396" s="55"/>
      <c r="I396" s="40"/>
      <c r="J396" s="39"/>
      <c r="K396" s="39"/>
      <c r="L396" s="13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1">
        <f t="shared" si="40"/>
        <v>0</v>
      </c>
      <c r="AH396" s="30" t="b">
        <f t="shared" si="41"/>
        <v>0</v>
      </c>
      <c r="AI396" s="30" t="b">
        <f t="shared" si="42"/>
        <v>0</v>
      </c>
      <c r="AJ396" s="31">
        <f t="shared" si="43"/>
        <v>0</v>
      </c>
      <c r="AK396" s="30">
        <f t="shared" si="44"/>
        <v>0</v>
      </c>
      <c r="AL396" s="18">
        <f t="shared" si="45"/>
        <v>0</v>
      </c>
    </row>
    <row r="397" spans="1:38">
      <c r="A397" s="42">
        <v>388</v>
      </c>
      <c r="B397" s="39"/>
      <c r="C397" s="39"/>
      <c r="D397" s="39"/>
      <c r="E397" s="39"/>
      <c r="F397" s="40"/>
      <c r="G397" s="55"/>
      <c r="H397" s="55"/>
      <c r="I397" s="40"/>
      <c r="J397" s="39"/>
      <c r="K397" s="39"/>
      <c r="L397" s="13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1">
        <f t="shared" si="40"/>
        <v>0</v>
      </c>
      <c r="AH397" s="30" t="b">
        <f t="shared" si="41"/>
        <v>0</v>
      </c>
      <c r="AI397" s="30" t="b">
        <f t="shared" si="42"/>
        <v>0</v>
      </c>
      <c r="AJ397" s="31">
        <f t="shared" si="43"/>
        <v>0</v>
      </c>
      <c r="AK397" s="30">
        <f t="shared" si="44"/>
        <v>0</v>
      </c>
      <c r="AL397" s="18">
        <f t="shared" si="45"/>
        <v>0</v>
      </c>
    </row>
    <row r="398" spans="1:38">
      <c r="A398" s="42">
        <v>389</v>
      </c>
      <c r="B398" s="39"/>
      <c r="C398" s="39"/>
      <c r="D398" s="39"/>
      <c r="E398" s="39"/>
      <c r="F398" s="40"/>
      <c r="G398" s="55"/>
      <c r="H398" s="55"/>
      <c r="I398" s="40"/>
      <c r="J398" s="39"/>
      <c r="K398" s="39"/>
      <c r="L398" s="13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1">
        <f t="shared" si="40"/>
        <v>0</v>
      </c>
      <c r="AH398" s="30" t="b">
        <f t="shared" si="41"/>
        <v>0</v>
      </c>
      <c r="AI398" s="30" t="b">
        <f t="shared" si="42"/>
        <v>0</v>
      </c>
      <c r="AJ398" s="31">
        <f t="shared" si="43"/>
        <v>0</v>
      </c>
      <c r="AK398" s="30">
        <f t="shared" si="44"/>
        <v>0</v>
      </c>
      <c r="AL398" s="18">
        <f t="shared" si="45"/>
        <v>0</v>
      </c>
    </row>
    <row r="399" spans="1:38">
      <c r="A399" s="42">
        <v>390</v>
      </c>
      <c r="B399" s="39"/>
      <c r="C399" s="39"/>
      <c r="D399" s="39"/>
      <c r="E399" s="39"/>
      <c r="F399" s="40"/>
      <c r="G399" s="55"/>
      <c r="H399" s="55"/>
      <c r="I399" s="40"/>
      <c r="J399" s="39"/>
      <c r="K399" s="39"/>
      <c r="L399" s="13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1">
        <f t="shared" si="40"/>
        <v>0</v>
      </c>
      <c r="AH399" s="30" t="b">
        <f t="shared" si="41"/>
        <v>0</v>
      </c>
      <c r="AI399" s="30" t="b">
        <f t="shared" si="42"/>
        <v>0</v>
      </c>
      <c r="AJ399" s="31">
        <f t="shared" si="43"/>
        <v>0</v>
      </c>
      <c r="AK399" s="30">
        <f t="shared" si="44"/>
        <v>0</v>
      </c>
      <c r="AL399" s="18">
        <f t="shared" si="45"/>
        <v>0</v>
      </c>
    </row>
    <row r="400" spans="1:38">
      <c r="A400" s="42">
        <v>391</v>
      </c>
      <c r="B400" s="39"/>
      <c r="C400" s="39"/>
      <c r="D400" s="39"/>
      <c r="E400" s="39"/>
      <c r="F400" s="40"/>
      <c r="G400" s="55"/>
      <c r="H400" s="55"/>
      <c r="I400" s="40"/>
      <c r="J400" s="39"/>
      <c r="K400" s="39"/>
      <c r="L400" s="13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1">
        <f t="shared" si="40"/>
        <v>0</v>
      </c>
      <c r="AH400" s="30" t="b">
        <f t="shared" si="41"/>
        <v>0</v>
      </c>
      <c r="AI400" s="30" t="b">
        <f t="shared" si="42"/>
        <v>0</v>
      </c>
      <c r="AJ400" s="31">
        <f t="shared" si="43"/>
        <v>0</v>
      </c>
      <c r="AK400" s="30">
        <f t="shared" si="44"/>
        <v>0</v>
      </c>
      <c r="AL400" s="18">
        <f t="shared" si="45"/>
        <v>0</v>
      </c>
    </row>
    <row r="401" spans="1:38">
      <c r="A401" s="42">
        <v>392</v>
      </c>
      <c r="B401" s="39"/>
      <c r="C401" s="39"/>
      <c r="D401" s="39"/>
      <c r="E401" s="39"/>
      <c r="F401" s="40"/>
      <c r="G401" s="55"/>
      <c r="H401" s="55"/>
      <c r="I401" s="40"/>
      <c r="J401" s="39"/>
      <c r="K401" s="39"/>
      <c r="L401" s="13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1">
        <f t="shared" si="40"/>
        <v>0</v>
      </c>
      <c r="AH401" s="30" t="b">
        <f t="shared" si="41"/>
        <v>0</v>
      </c>
      <c r="AI401" s="30" t="b">
        <f t="shared" si="42"/>
        <v>0</v>
      </c>
      <c r="AJ401" s="31">
        <f t="shared" si="43"/>
        <v>0</v>
      </c>
      <c r="AK401" s="30">
        <f t="shared" si="44"/>
        <v>0</v>
      </c>
      <c r="AL401" s="18">
        <f t="shared" si="45"/>
        <v>0</v>
      </c>
    </row>
    <row r="402" spans="1:38">
      <c r="A402" s="42">
        <v>393</v>
      </c>
      <c r="B402" s="39"/>
      <c r="C402" s="39"/>
      <c r="D402" s="39"/>
      <c r="E402" s="39"/>
      <c r="F402" s="40"/>
      <c r="G402" s="55"/>
      <c r="H402" s="55"/>
      <c r="I402" s="40"/>
      <c r="J402" s="39"/>
      <c r="K402" s="39"/>
      <c r="L402" s="13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1">
        <f t="shared" si="40"/>
        <v>0</v>
      </c>
      <c r="AH402" s="30" t="b">
        <f t="shared" si="41"/>
        <v>0</v>
      </c>
      <c r="AI402" s="30" t="b">
        <f t="shared" si="42"/>
        <v>0</v>
      </c>
      <c r="AJ402" s="31">
        <f t="shared" si="43"/>
        <v>0</v>
      </c>
      <c r="AK402" s="30">
        <f t="shared" si="44"/>
        <v>0</v>
      </c>
      <c r="AL402" s="18">
        <f t="shared" si="45"/>
        <v>0</v>
      </c>
    </row>
    <row r="403" spans="1:38">
      <c r="A403" s="42">
        <v>394</v>
      </c>
      <c r="B403" s="39"/>
      <c r="C403" s="39"/>
      <c r="D403" s="39"/>
      <c r="E403" s="39"/>
      <c r="F403" s="40"/>
      <c r="G403" s="55"/>
      <c r="H403" s="55"/>
      <c r="I403" s="40"/>
      <c r="J403" s="39"/>
      <c r="K403" s="39"/>
      <c r="L403" s="13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1">
        <f t="shared" si="40"/>
        <v>0</v>
      </c>
      <c r="AH403" s="30" t="b">
        <f t="shared" si="41"/>
        <v>0</v>
      </c>
      <c r="AI403" s="30" t="b">
        <f t="shared" si="42"/>
        <v>0</v>
      </c>
      <c r="AJ403" s="31">
        <f t="shared" si="43"/>
        <v>0</v>
      </c>
      <c r="AK403" s="30">
        <f t="shared" si="44"/>
        <v>0</v>
      </c>
      <c r="AL403" s="18">
        <f t="shared" si="45"/>
        <v>0</v>
      </c>
    </row>
    <row r="404" spans="1:38">
      <c r="A404" s="42">
        <v>395</v>
      </c>
      <c r="B404" s="39"/>
      <c r="C404" s="39"/>
      <c r="D404" s="39"/>
      <c r="E404" s="39"/>
      <c r="F404" s="40"/>
      <c r="G404" s="55"/>
      <c r="H404" s="55"/>
      <c r="I404" s="40"/>
      <c r="J404" s="39"/>
      <c r="K404" s="39"/>
      <c r="L404" s="13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1">
        <f t="shared" si="40"/>
        <v>0</v>
      </c>
      <c r="AH404" s="30" t="b">
        <f t="shared" si="41"/>
        <v>0</v>
      </c>
      <c r="AI404" s="30" t="b">
        <f t="shared" si="42"/>
        <v>0</v>
      </c>
      <c r="AJ404" s="31">
        <f t="shared" si="43"/>
        <v>0</v>
      </c>
      <c r="AK404" s="30">
        <f t="shared" si="44"/>
        <v>0</v>
      </c>
      <c r="AL404" s="18">
        <f t="shared" si="45"/>
        <v>0</v>
      </c>
    </row>
    <row r="405" spans="1:38">
      <c r="A405" s="42">
        <v>396</v>
      </c>
      <c r="B405" s="39"/>
      <c r="C405" s="39"/>
      <c r="D405" s="39"/>
      <c r="E405" s="39"/>
      <c r="F405" s="40"/>
      <c r="G405" s="55"/>
      <c r="H405" s="55"/>
      <c r="I405" s="40"/>
      <c r="J405" s="39"/>
      <c r="K405" s="39"/>
      <c r="L405" s="13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1">
        <f t="shared" si="40"/>
        <v>0</v>
      </c>
      <c r="AH405" s="30" t="b">
        <f t="shared" si="41"/>
        <v>0</v>
      </c>
      <c r="AI405" s="30" t="b">
        <f t="shared" si="42"/>
        <v>0</v>
      </c>
      <c r="AJ405" s="31">
        <f t="shared" si="43"/>
        <v>0</v>
      </c>
      <c r="AK405" s="30">
        <f t="shared" si="44"/>
        <v>0</v>
      </c>
      <c r="AL405" s="18">
        <f t="shared" si="45"/>
        <v>0</v>
      </c>
    </row>
    <row r="406" spans="1:38">
      <c r="A406" s="42">
        <v>397</v>
      </c>
      <c r="B406" s="39"/>
      <c r="C406" s="39"/>
      <c r="D406" s="39"/>
      <c r="E406" s="39"/>
      <c r="F406" s="40"/>
      <c r="G406" s="55"/>
      <c r="H406" s="55"/>
      <c r="I406" s="40"/>
      <c r="J406" s="39"/>
      <c r="K406" s="39"/>
      <c r="L406" s="13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1">
        <f t="shared" si="40"/>
        <v>0</v>
      </c>
      <c r="AH406" s="30" t="b">
        <f t="shared" si="41"/>
        <v>0</v>
      </c>
      <c r="AI406" s="30" t="b">
        <f t="shared" si="42"/>
        <v>0</v>
      </c>
      <c r="AJ406" s="31">
        <f t="shared" si="43"/>
        <v>0</v>
      </c>
      <c r="AK406" s="30">
        <f t="shared" si="44"/>
        <v>0</v>
      </c>
      <c r="AL406" s="18">
        <f t="shared" si="45"/>
        <v>0</v>
      </c>
    </row>
    <row r="407" spans="1:38">
      <c r="A407" s="42">
        <v>398</v>
      </c>
      <c r="B407" s="39"/>
      <c r="C407" s="39"/>
      <c r="D407" s="39"/>
      <c r="E407" s="39"/>
      <c r="F407" s="40"/>
      <c r="G407" s="55"/>
      <c r="H407" s="55"/>
      <c r="I407" s="40"/>
      <c r="J407" s="39"/>
      <c r="K407" s="39"/>
      <c r="L407" s="13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1">
        <f t="shared" si="40"/>
        <v>0</v>
      </c>
      <c r="AH407" s="30" t="b">
        <f t="shared" si="41"/>
        <v>0</v>
      </c>
      <c r="AI407" s="30" t="b">
        <f t="shared" si="42"/>
        <v>0</v>
      </c>
      <c r="AJ407" s="31">
        <f t="shared" si="43"/>
        <v>0</v>
      </c>
      <c r="AK407" s="30">
        <f t="shared" si="44"/>
        <v>0</v>
      </c>
      <c r="AL407" s="18">
        <f t="shared" si="45"/>
        <v>0</v>
      </c>
    </row>
    <row r="408" spans="1:38">
      <c r="A408" s="42">
        <v>399</v>
      </c>
      <c r="B408" s="39"/>
      <c r="C408" s="39"/>
      <c r="D408" s="39"/>
      <c r="E408" s="39"/>
      <c r="F408" s="40"/>
      <c r="G408" s="55"/>
      <c r="H408" s="55"/>
      <c r="I408" s="40"/>
      <c r="J408" s="39"/>
      <c r="K408" s="39"/>
      <c r="L408" s="13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1">
        <f t="shared" si="40"/>
        <v>0</v>
      </c>
      <c r="AH408" s="30" t="b">
        <f t="shared" si="41"/>
        <v>0</v>
      </c>
      <c r="AI408" s="30" t="b">
        <f t="shared" si="42"/>
        <v>0</v>
      </c>
      <c r="AJ408" s="31">
        <f t="shared" si="43"/>
        <v>0</v>
      </c>
      <c r="AK408" s="30">
        <f t="shared" si="44"/>
        <v>0</v>
      </c>
      <c r="AL408" s="18">
        <f t="shared" si="45"/>
        <v>0</v>
      </c>
    </row>
    <row r="409" spans="1:38">
      <c r="A409" s="42">
        <v>400</v>
      </c>
      <c r="B409" s="39"/>
      <c r="C409" s="39"/>
      <c r="D409" s="39"/>
      <c r="E409" s="39"/>
      <c r="F409" s="40"/>
      <c r="G409" s="55"/>
      <c r="H409" s="55"/>
      <c r="I409" s="40"/>
      <c r="J409" s="39"/>
      <c r="K409" s="39"/>
      <c r="L409" s="13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1">
        <f t="shared" si="40"/>
        <v>0</v>
      </c>
      <c r="AH409" s="19" t="b">
        <f t="shared" si="41"/>
        <v>0</v>
      </c>
      <c r="AI409" s="19" t="b">
        <f t="shared" si="42"/>
        <v>0</v>
      </c>
      <c r="AJ409" s="18">
        <f t="shared" si="43"/>
        <v>0</v>
      </c>
      <c r="AK409" s="19">
        <f t="shared" si="44"/>
        <v>0</v>
      </c>
      <c r="AL409" s="18">
        <f t="shared" si="45"/>
        <v>0</v>
      </c>
    </row>
    <row r="410" spans="1:38">
      <c r="F410" s="27"/>
      <c r="G410" s="28"/>
      <c r="H410" s="28"/>
    </row>
    <row r="411" spans="1:38">
      <c r="F411" s="27"/>
      <c r="G411" s="28"/>
      <c r="H411" s="28"/>
    </row>
    <row r="412" spans="1:38">
      <c r="F412" s="27"/>
      <c r="G412" s="28"/>
      <c r="H412" s="28"/>
    </row>
    <row r="413" spans="1:38">
      <c r="F413" s="27"/>
      <c r="G413" s="28"/>
      <c r="H413" s="28"/>
    </row>
    <row r="414" spans="1:38">
      <c r="F414" s="27"/>
      <c r="G414" s="28"/>
      <c r="H414" s="28"/>
    </row>
    <row r="415" spans="1:38">
      <c r="F415" s="27"/>
      <c r="G415" s="28"/>
      <c r="H415" s="28"/>
    </row>
    <row r="416" spans="1:38">
      <c r="F416" s="27"/>
      <c r="G416" s="28"/>
      <c r="H416" s="28"/>
    </row>
    <row r="417" spans="6:8">
      <c r="F417" s="27"/>
      <c r="G417" s="28"/>
      <c r="H417" s="28"/>
    </row>
    <row r="418" spans="6:8">
      <c r="F418" s="27"/>
      <c r="G418" s="28"/>
      <c r="H418" s="28"/>
    </row>
    <row r="419" spans="6:8">
      <c r="F419" s="27"/>
      <c r="G419" s="28"/>
      <c r="H419" s="28"/>
    </row>
    <row r="420" spans="6:8">
      <c r="F420" s="27"/>
      <c r="G420" s="28"/>
      <c r="H420" s="28"/>
    </row>
    <row r="421" spans="6:8">
      <c r="F421" s="27"/>
      <c r="G421" s="28"/>
      <c r="H421" s="28"/>
    </row>
    <row r="422" spans="6:8">
      <c r="F422" s="27"/>
      <c r="G422" s="28"/>
      <c r="H422" s="28"/>
    </row>
    <row r="423" spans="6:8">
      <c r="F423" s="27"/>
      <c r="G423" s="28"/>
      <c r="H423" s="28"/>
    </row>
    <row r="424" spans="6:8">
      <c r="F424" s="27"/>
      <c r="G424" s="28"/>
      <c r="H424" s="28"/>
    </row>
    <row r="425" spans="6:8">
      <c r="F425" s="27"/>
      <c r="G425" s="28"/>
      <c r="H425" s="28"/>
    </row>
    <row r="426" spans="6:8">
      <c r="F426" s="27"/>
      <c r="G426" s="28"/>
      <c r="H426" s="28"/>
    </row>
    <row r="427" spans="6:8">
      <c r="F427" s="27"/>
      <c r="G427" s="28"/>
      <c r="H427" s="28"/>
    </row>
    <row r="428" spans="6:8">
      <c r="F428" s="27"/>
      <c r="G428" s="28"/>
      <c r="H428" s="28"/>
    </row>
    <row r="429" spans="6:8">
      <c r="F429" s="27"/>
      <c r="G429" s="28"/>
      <c r="H429" s="28"/>
    </row>
    <row r="430" spans="6:8">
      <c r="F430" s="27"/>
      <c r="G430" s="28"/>
      <c r="H430" s="28"/>
    </row>
    <row r="431" spans="6:8">
      <c r="F431" s="27"/>
      <c r="G431" s="28"/>
      <c r="H431" s="28"/>
    </row>
    <row r="432" spans="6:8">
      <c r="F432" s="27"/>
      <c r="G432" s="28"/>
      <c r="H432" s="28"/>
    </row>
    <row r="433" spans="6:8">
      <c r="F433" s="27"/>
      <c r="G433" s="28"/>
      <c r="H433" s="28"/>
    </row>
    <row r="434" spans="6:8">
      <c r="F434" s="27"/>
      <c r="G434" s="28"/>
      <c r="H434" s="28"/>
    </row>
    <row r="435" spans="6:8">
      <c r="F435" s="27"/>
      <c r="G435" s="28"/>
      <c r="H435" s="28"/>
    </row>
    <row r="436" spans="6:8">
      <c r="F436" s="27"/>
      <c r="G436" s="28"/>
      <c r="H436" s="28"/>
    </row>
    <row r="437" spans="6:8">
      <c r="F437" s="27"/>
      <c r="G437" s="28"/>
      <c r="H437" s="28"/>
    </row>
    <row r="438" spans="6:8">
      <c r="F438" s="27"/>
      <c r="G438" s="28"/>
      <c r="H438" s="28"/>
    </row>
    <row r="439" spans="6:8">
      <c r="F439" s="27"/>
      <c r="G439" s="28"/>
      <c r="H439" s="28"/>
    </row>
    <row r="440" spans="6:8">
      <c r="F440" s="27"/>
      <c r="G440" s="28"/>
      <c r="H440" s="28"/>
    </row>
    <row r="441" spans="6:8">
      <c r="F441" s="27"/>
      <c r="G441" s="28"/>
      <c r="H441" s="28"/>
    </row>
    <row r="442" spans="6:8">
      <c r="F442" s="27"/>
      <c r="G442" s="28"/>
      <c r="H442" s="28"/>
    </row>
    <row r="443" spans="6:8">
      <c r="F443" s="27"/>
      <c r="G443" s="28"/>
      <c r="H443" s="28"/>
    </row>
    <row r="444" spans="6:8">
      <c r="F444" s="27"/>
      <c r="G444" s="28"/>
      <c r="H444" s="28"/>
    </row>
    <row r="445" spans="6:8">
      <c r="F445" s="27"/>
      <c r="G445" s="28"/>
      <c r="H445" s="28"/>
    </row>
    <row r="446" spans="6:8">
      <c r="F446" s="27"/>
      <c r="G446" s="28"/>
      <c r="H446" s="28"/>
    </row>
    <row r="447" spans="6:8">
      <c r="F447" s="27"/>
      <c r="G447" s="28"/>
      <c r="H447" s="28"/>
    </row>
    <row r="448" spans="6:8">
      <c r="F448" s="27"/>
      <c r="G448" s="28"/>
      <c r="H448" s="28"/>
    </row>
    <row r="449" spans="6:8">
      <c r="F449" s="27"/>
      <c r="G449" s="28"/>
      <c r="H449" s="28"/>
    </row>
    <row r="450" spans="6:8">
      <c r="F450" s="27"/>
      <c r="G450" s="28"/>
      <c r="H450" s="28"/>
    </row>
    <row r="451" spans="6:8">
      <c r="F451" s="27"/>
      <c r="G451" s="28"/>
      <c r="H451" s="28"/>
    </row>
    <row r="452" spans="6:8">
      <c r="F452" s="27"/>
      <c r="G452" s="28"/>
      <c r="H452" s="28"/>
    </row>
    <row r="453" spans="6:8">
      <c r="F453" s="27"/>
      <c r="G453" s="28"/>
      <c r="H453" s="28"/>
    </row>
    <row r="454" spans="6:8">
      <c r="F454" s="27"/>
      <c r="G454" s="28"/>
      <c r="H454" s="28"/>
    </row>
    <row r="455" spans="6:8">
      <c r="F455" s="27"/>
      <c r="G455" s="28"/>
      <c r="H455" s="28"/>
    </row>
    <row r="456" spans="6:8">
      <c r="F456" s="27"/>
      <c r="G456" s="28"/>
      <c r="H456" s="28"/>
    </row>
    <row r="457" spans="6:8">
      <c r="F457" s="27"/>
      <c r="G457" s="28"/>
      <c r="H457" s="28"/>
    </row>
    <row r="458" spans="6:8">
      <c r="F458" s="27"/>
      <c r="G458" s="28"/>
      <c r="H458" s="28"/>
    </row>
    <row r="459" spans="6:8">
      <c r="F459" s="27"/>
      <c r="G459" s="28"/>
      <c r="H459" s="28"/>
    </row>
    <row r="460" spans="6:8">
      <c r="F460" s="27"/>
      <c r="G460" s="28"/>
      <c r="H460" s="28"/>
    </row>
    <row r="461" spans="6:8">
      <c r="F461" s="27"/>
      <c r="G461" s="28"/>
      <c r="H461" s="28"/>
    </row>
    <row r="462" spans="6:8">
      <c r="F462" s="27"/>
      <c r="G462" s="28"/>
      <c r="H462" s="28"/>
    </row>
    <row r="463" spans="6:8">
      <c r="F463" s="27"/>
      <c r="G463" s="28"/>
      <c r="H463" s="28"/>
    </row>
    <row r="464" spans="6:8">
      <c r="F464" s="27"/>
      <c r="G464" s="28"/>
      <c r="H464" s="28"/>
    </row>
    <row r="465" spans="6:8">
      <c r="F465" s="27"/>
      <c r="G465" s="28"/>
      <c r="H465" s="28"/>
    </row>
    <row r="466" spans="6:8">
      <c r="F466" s="27"/>
      <c r="G466" s="28"/>
      <c r="H466" s="28"/>
    </row>
    <row r="467" spans="6:8">
      <c r="F467" s="27"/>
      <c r="G467" s="28"/>
      <c r="H467" s="28"/>
    </row>
    <row r="468" spans="6:8">
      <c r="F468" s="27"/>
      <c r="G468" s="28"/>
      <c r="H468" s="28"/>
    </row>
    <row r="469" spans="6:8">
      <c r="F469" s="27"/>
      <c r="G469" s="28"/>
      <c r="H469" s="28"/>
    </row>
    <row r="470" spans="6:8">
      <c r="F470" s="27"/>
      <c r="G470" s="28"/>
      <c r="H470" s="28"/>
    </row>
    <row r="471" spans="6:8">
      <c r="F471" s="27"/>
      <c r="G471" s="28"/>
      <c r="H471" s="28"/>
    </row>
    <row r="472" spans="6:8">
      <c r="F472" s="27"/>
      <c r="G472" s="28"/>
      <c r="H472" s="28"/>
    </row>
    <row r="473" spans="6:8">
      <c r="F473" s="27"/>
      <c r="G473" s="28"/>
      <c r="H473" s="28"/>
    </row>
    <row r="474" spans="6:8">
      <c r="F474" s="27"/>
      <c r="G474" s="28"/>
      <c r="H474" s="28"/>
    </row>
    <row r="475" spans="6:8">
      <c r="F475" s="27"/>
      <c r="G475" s="28"/>
      <c r="H475" s="28"/>
    </row>
    <row r="476" spans="6:8">
      <c r="F476" s="27"/>
      <c r="G476" s="28"/>
      <c r="H476" s="28"/>
    </row>
    <row r="477" spans="6:8">
      <c r="F477" s="27"/>
      <c r="G477" s="28"/>
      <c r="H477" s="28"/>
    </row>
    <row r="478" spans="6:8">
      <c r="F478" s="27"/>
      <c r="G478" s="28"/>
      <c r="H478" s="28"/>
    </row>
    <row r="479" spans="6:8">
      <c r="F479" s="27"/>
      <c r="G479" s="28"/>
      <c r="H479" s="28"/>
    </row>
    <row r="480" spans="6:8">
      <c r="F480" s="27"/>
      <c r="G480" s="28"/>
      <c r="H480" s="28"/>
    </row>
    <row r="481" spans="6:8">
      <c r="F481" s="27"/>
      <c r="G481" s="28"/>
      <c r="H481" s="28"/>
    </row>
    <row r="482" spans="6:8">
      <c r="F482" s="27"/>
      <c r="G482" s="28"/>
      <c r="H482" s="28"/>
    </row>
    <row r="483" spans="6:8">
      <c r="F483" s="27"/>
      <c r="G483" s="28"/>
      <c r="H483" s="28"/>
    </row>
    <row r="484" spans="6:8">
      <c r="F484" s="27"/>
      <c r="G484" s="28"/>
      <c r="H484" s="28"/>
    </row>
    <row r="485" spans="6:8">
      <c r="F485" s="27"/>
      <c r="G485" s="28"/>
      <c r="H485" s="28"/>
    </row>
    <row r="486" spans="6:8">
      <c r="F486" s="27"/>
      <c r="G486" s="28"/>
      <c r="H486" s="28"/>
    </row>
    <row r="487" spans="6:8">
      <c r="F487" s="27"/>
      <c r="G487" s="28"/>
      <c r="H487" s="28"/>
    </row>
    <row r="488" spans="6:8">
      <c r="F488" s="27"/>
      <c r="G488" s="28"/>
      <c r="H488" s="28"/>
    </row>
    <row r="489" spans="6:8">
      <c r="F489" s="27"/>
      <c r="G489" s="28"/>
      <c r="H489" s="28"/>
    </row>
    <row r="490" spans="6:8">
      <c r="F490" s="27"/>
      <c r="G490" s="28"/>
      <c r="H490" s="28"/>
    </row>
    <row r="491" spans="6:8">
      <c r="F491" s="27"/>
      <c r="G491" s="28"/>
      <c r="H491" s="28"/>
    </row>
    <row r="492" spans="6:8">
      <c r="F492" s="27"/>
      <c r="G492" s="28"/>
      <c r="H492" s="28"/>
    </row>
    <row r="493" spans="6:8">
      <c r="F493" s="27"/>
      <c r="G493" s="28"/>
      <c r="H493" s="28"/>
    </row>
    <row r="494" spans="6:8">
      <c r="F494" s="27"/>
      <c r="G494" s="28"/>
      <c r="H494" s="28"/>
    </row>
    <row r="495" spans="6:8">
      <c r="F495" s="27"/>
      <c r="G495" s="28"/>
      <c r="H495" s="28"/>
    </row>
    <row r="496" spans="6:8">
      <c r="F496" s="27"/>
      <c r="G496" s="28"/>
      <c r="H496" s="28"/>
    </row>
    <row r="497" spans="6:8">
      <c r="F497" s="27"/>
      <c r="G497" s="28"/>
      <c r="H497" s="28"/>
    </row>
    <row r="498" spans="6:8">
      <c r="F498" s="27"/>
      <c r="G498" s="28"/>
      <c r="H498" s="28"/>
    </row>
    <row r="499" spans="6:8">
      <c r="F499" s="27"/>
      <c r="G499" s="28"/>
      <c r="H499" s="28"/>
    </row>
    <row r="500" spans="6:8">
      <c r="F500" s="27"/>
      <c r="G500" s="28"/>
      <c r="H500" s="28"/>
    </row>
    <row r="501" spans="6:8">
      <c r="F501" s="27"/>
      <c r="G501" s="28"/>
      <c r="H501" s="28"/>
    </row>
    <row r="502" spans="6:8">
      <c r="F502" s="27"/>
      <c r="G502" s="28"/>
      <c r="H502" s="28"/>
    </row>
    <row r="503" spans="6:8">
      <c r="F503" s="27"/>
      <c r="G503" s="28"/>
      <c r="H503" s="28"/>
    </row>
    <row r="504" spans="6:8">
      <c r="F504" s="27"/>
      <c r="G504" s="28"/>
      <c r="H504" s="28"/>
    </row>
    <row r="505" spans="6:8">
      <c r="F505" s="27"/>
      <c r="G505" s="28"/>
      <c r="H505" s="28"/>
    </row>
    <row r="506" spans="6:8">
      <c r="F506" s="27"/>
      <c r="G506" s="28"/>
      <c r="H506" s="28"/>
    </row>
    <row r="507" spans="6:8">
      <c r="F507" s="27"/>
      <c r="G507" s="28"/>
      <c r="H507" s="28"/>
    </row>
    <row r="508" spans="6:8">
      <c r="F508" s="27"/>
      <c r="G508" s="28"/>
      <c r="H508" s="28"/>
    </row>
    <row r="509" spans="6:8">
      <c r="F509" s="27"/>
      <c r="G509" s="28"/>
      <c r="H509" s="28"/>
    </row>
    <row r="510" spans="6:8">
      <c r="F510" s="27"/>
      <c r="G510" s="28"/>
      <c r="H510" s="28"/>
    </row>
    <row r="511" spans="6:8">
      <c r="F511" s="27"/>
      <c r="G511" s="28"/>
      <c r="H511" s="28"/>
    </row>
    <row r="512" spans="6:8">
      <c r="F512" s="27"/>
      <c r="G512" s="28"/>
      <c r="H512" s="28"/>
    </row>
    <row r="513" spans="6:8">
      <c r="F513" s="27"/>
      <c r="G513" s="28"/>
      <c r="H513" s="28"/>
    </row>
    <row r="514" spans="6:8">
      <c r="F514" s="27"/>
      <c r="G514" s="28"/>
      <c r="H514" s="28"/>
    </row>
    <row r="515" spans="6:8">
      <c r="F515" s="27"/>
      <c r="G515" s="28"/>
      <c r="H515" s="28"/>
    </row>
    <row r="516" spans="6:8">
      <c r="F516" s="27"/>
      <c r="G516" s="28"/>
      <c r="H516" s="28"/>
    </row>
    <row r="517" spans="6:8">
      <c r="F517" s="27"/>
      <c r="G517" s="28"/>
      <c r="H517" s="28"/>
    </row>
    <row r="518" spans="6:8">
      <c r="F518" s="27"/>
      <c r="G518" s="28"/>
      <c r="H518" s="28"/>
    </row>
    <row r="519" spans="6:8">
      <c r="F519" s="27"/>
      <c r="G519" s="28"/>
      <c r="H519" s="28"/>
    </row>
    <row r="520" spans="6:8">
      <c r="F520" s="27"/>
      <c r="G520" s="28"/>
      <c r="H520" s="28"/>
    </row>
    <row r="521" spans="6:8">
      <c r="F521" s="27"/>
      <c r="G521" s="28"/>
      <c r="H521" s="28"/>
    </row>
    <row r="522" spans="6:8">
      <c r="F522" s="27"/>
      <c r="G522" s="28"/>
      <c r="H522" s="28"/>
    </row>
    <row r="523" spans="6:8">
      <c r="F523" s="27"/>
      <c r="G523" s="28"/>
      <c r="H523" s="28"/>
    </row>
    <row r="524" spans="6:8">
      <c r="F524" s="27"/>
      <c r="G524" s="28"/>
      <c r="H524" s="28"/>
    </row>
    <row r="525" spans="6:8">
      <c r="F525" s="27"/>
      <c r="G525" s="28"/>
      <c r="H525" s="28"/>
    </row>
    <row r="526" spans="6:8">
      <c r="F526" s="27"/>
      <c r="G526" s="28"/>
      <c r="H526" s="28"/>
    </row>
    <row r="527" spans="6:8">
      <c r="F527" s="27"/>
      <c r="G527" s="28"/>
      <c r="H527" s="28"/>
    </row>
    <row r="528" spans="6:8">
      <c r="F528" s="27"/>
      <c r="G528" s="28"/>
      <c r="H528" s="28"/>
    </row>
    <row r="529" spans="6:8">
      <c r="F529" s="27"/>
      <c r="G529" s="28"/>
      <c r="H529" s="28"/>
    </row>
    <row r="530" spans="6:8">
      <c r="F530" s="27"/>
      <c r="G530" s="28"/>
      <c r="H530" s="28"/>
    </row>
    <row r="531" spans="6:8">
      <c r="F531" s="27"/>
      <c r="G531" s="28"/>
      <c r="H531" s="28"/>
    </row>
    <row r="532" spans="6:8">
      <c r="F532" s="27"/>
      <c r="G532" s="28"/>
      <c r="H532" s="28"/>
    </row>
    <row r="533" spans="6:8">
      <c r="F533" s="27"/>
      <c r="G533" s="28"/>
      <c r="H533" s="28"/>
    </row>
    <row r="534" spans="6:8">
      <c r="F534" s="27"/>
      <c r="G534" s="28"/>
      <c r="H534" s="28"/>
    </row>
    <row r="535" spans="6:8">
      <c r="F535" s="27"/>
      <c r="G535" s="28"/>
      <c r="H535" s="28"/>
    </row>
    <row r="536" spans="6:8">
      <c r="F536" s="27"/>
      <c r="G536" s="28"/>
      <c r="H536" s="28"/>
    </row>
    <row r="537" spans="6:8">
      <c r="F537" s="27"/>
      <c r="G537" s="28"/>
      <c r="H537" s="28"/>
    </row>
    <row r="538" spans="6:8">
      <c r="F538" s="27"/>
      <c r="G538" s="28"/>
      <c r="H538" s="28"/>
    </row>
    <row r="539" spans="6:8">
      <c r="F539" s="27"/>
      <c r="G539" s="28"/>
      <c r="H539" s="28"/>
    </row>
    <row r="540" spans="6:8">
      <c r="F540" s="27"/>
      <c r="G540" s="28"/>
      <c r="H540" s="28"/>
    </row>
    <row r="541" spans="6:8">
      <c r="F541" s="27"/>
      <c r="G541" s="28"/>
      <c r="H541" s="28"/>
    </row>
    <row r="542" spans="6:8">
      <c r="F542" s="27"/>
      <c r="G542" s="28"/>
      <c r="H542" s="28"/>
    </row>
    <row r="543" spans="6:8">
      <c r="F543" s="27"/>
      <c r="G543" s="28"/>
      <c r="H543" s="28"/>
    </row>
    <row r="544" spans="6:8">
      <c r="F544" s="27"/>
      <c r="G544" s="28"/>
      <c r="H544" s="28"/>
    </row>
    <row r="545" spans="6:8">
      <c r="F545" s="27"/>
      <c r="G545" s="28"/>
      <c r="H545" s="28"/>
    </row>
    <row r="546" spans="6:8">
      <c r="F546" s="27"/>
      <c r="G546" s="28"/>
      <c r="H546" s="28"/>
    </row>
    <row r="547" spans="6:8">
      <c r="F547" s="27"/>
      <c r="G547" s="28"/>
      <c r="H547" s="28"/>
    </row>
    <row r="548" spans="6:8">
      <c r="F548" s="27"/>
      <c r="G548" s="28"/>
      <c r="H548" s="28"/>
    </row>
    <row r="549" spans="6:8">
      <c r="F549" s="27"/>
      <c r="G549" s="28"/>
      <c r="H549" s="28"/>
    </row>
    <row r="550" spans="6:8">
      <c r="F550" s="27"/>
      <c r="G550" s="28"/>
      <c r="H550" s="28"/>
    </row>
    <row r="551" spans="6:8">
      <c r="F551" s="27"/>
      <c r="G551" s="28"/>
      <c r="H551" s="28"/>
    </row>
    <row r="552" spans="6:8">
      <c r="F552" s="27"/>
      <c r="G552" s="28"/>
      <c r="H552" s="28"/>
    </row>
    <row r="553" spans="6:8">
      <c r="F553" s="27"/>
      <c r="G553" s="28"/>
      <c r="H553" s="28"/>
    </row>
    <row r="554" spans="6:8">
      <c r="F554" s="27"/>
      <c r="G554" s="28"/>
      <c r="H554" s="28"/>
    </row>
    <row r="555" spans="6:8">
      <c r="F555" s="27"/>
      <c r="G555" s="28"/>
      <c r="H555" s="28"/>
    </row>
    <row r="556" spans="6:8">
      <c r="F556" s="27"/>
      <c r="G556" s="28"/>
      <c r="H556" s="28"/>
    </row>
    <row r="557" spans="6:8">
      <c r="F557" s="27"/>
      <c r="G557" s="28"/>
      <c r="H557" s="28"/>
    </row>
    <row r="558" spans="6:8">
      <c r="F558" s="27"/>
      <c r="G558" s="28"/>
      <c r="H558" s="28"/>
    </row>
    <row r="559" spans="6:8">
      <c r="F559" s="27"/>
      <c r="G559" s="28"/>
      <c r="H559" s="28"/>
    </row>
    <row r="560" spans="6:8">
      <c r="F560" s="27"/>
      <c r="G560" s="28"/>
      <c r="H560" s="28"/>
    </row>
    <row r="561" spans="6:8">
      <c r="F561" s="27"/>
      <c r="G561" s="28"/>
      <c r="H561" s="28"/>
    </row>
    <row r="562" spans="6:8">
      <c r="F562" s="27"/>
      <c r="G562" s="28"/>
      <c r="H562" s="28"/>
    </row>
    <row r="563" spans="6:8">
      <c r="F563" s="27"/>
      <c r="G563" s="28"/>
      <c r="H563" s="28"/>
    </row>
    <row r="564" spans="6:8">
      <c r="F564" s="27"/>
      <c r="G564" s="28"/>
      <c r="H564" s="28"/>
    </row>
    <row r="565" spans="6:8">
      <c r="F565" s="27"/>
      <c r="G565" s="28"/>
      <c r="H565" s="28"/>
    </row>
    <row r="566" spans="6:8">
      <c r="F566" s="27"/>
      <c r="G566" s="28"/>
      <c r="H566" s="28"/>
    </row>
    <row r="567" spans="6:8">
      <c r="F567" s="27"/>
      <c r="G567" s="28"/>
      <c r="H567" s="28"/>
    </row>
    <row r="568" spans="6:8">
      <c r="F568" s="27"/>
      <c r="G568" s="28"/>
      <c r="H568" s="28"/>
    </row>
    <row r="569" spans="6:8">
      <c r="F569" s="27"/>
      <c r="G569" s="28"/>
      <c r="H569" s="28"/>
    </row>
    <row r="570" spans="6:8">
      <c r="F570" s="27"/>
      <c r="G570" s="28"/>
      <c r="H570" s="28"/>
    </row>
    <row r="571" spans="6:8">
      <c r="F571" s="27"/>
      <c r="G571" s="28"/>
      <c r="H571" s="28"/>
    </row>
    <row r="572" spans="6:8">
      <c r="F572" s="27"/>
      <c r="G572" s="28"/>
      <c r="H572" s="28"/>
    </row>
    <row r="573" spans="6:8">
      <c r="F573" s="27"/>
      <c r="G573" s="28"/>
      <c r="H573" s="28"/>
    </row>
    <row r="574" spans="6:8">
      <c r="F574" s="27"/>
      <c r="G574" s="28"/>
      <c r="H574" s="28"/>
    </row>
    <row r="575" spans="6:8">
      <c r="F575" s="27"/>
      <c r="G575" s="28"/>
      <c r="H575" s="28"/>
    </row>
    <row r="576" spans="6:8">
      <c r="F576" s="27"/>
      <c r="G576" s="28"/>
      <c r="H576" s="28"/>
    </row>
    <row r="577" spans="6:8">
      <c r="F577" s="27"/>
      <c r="G577" s="28"/>
      <c r="H577" s="28"/>
    </row>
    <row r="578" spans="6:8">
      <c r="F578" s="27"/>
      <c r="G578" s="28"/>
      <c r="H578" s="28"/>
    </row>
    <row r="579" spans="6:8">
      <c r="F579" s="27"/>
      <c r="G579" s="28"/>
      <c r="H579" s="28"/>
    </row>
    <row r="580" spans="6:8">
      <c r="F580" s="27"/>
      <c r="G580" s="28"/>
      <c r="H580" s="28"/>
    </row>
    <row r="581" spans="6:8">
      <c r="F581" s="27"/>
      <c r="G581" s="28"/>
      <c r="H581" s="28"/>
    </row>
    <row r="582" spans="6:8">
      <c r="F582" s="27"/>
      <c r="G582" s="28"/>
      <c r="H582" s="28"/>
    </row>
    <row r="583" spans="6:8">
      <c r="F583" s="27"/>
      <c r="G583" s="28"/>
      <c r="H583" s="28"/>
    </row>
    <row r="584" spans="6:8">
      <c r="F584" s="27"/>
      <c r="G584" s="28"/>
      <c r="H584" s="28"/>
    </row>
    <row r="585" spans="6:8">
      <c r="F585" s="27"/>
      <c r="G585" s="28"/>
      <c r="H585" s="28"/>
    </row>
    <row r="586" spans="6:8">
      <c r="F586" s="27"/>
      <c r="G586" s="28"/>
      <c r="H586" s="28"/>
    </row>
    <row r="587" spans="6:8">
      <c r="F587" s="27"/>
      <c r="G587" s="28"/>
      <c r="H587" s="28"/>
    </row>
    <row r="588" spans="6:8">
      <c r="F588" s="27"/>
      <c r="G588" s="28"/>
      <c r="H588" s="28"/>
    </row>
    <row r="589" spans="6:8">
      <c r="F589" s="27"/>
      <c r="G589" s="28"/>
      <c r="H589" s="28"/>
    </row>
    <row r="590" spans="6:8">
      <c r="F590" s="27"/>
      <c r="G590" s="28"/>
      <c r="H590" s="28"/>
    </row>
    <row r="591" spans="6:8">
      <c r="F591" s="27"/>
      <c r="G591" s="28"/>
      <c r="H591" s="28"/>
    </row>
    <row r="592" spans="6:8">
      <c r="F592" s="27"/>
      <c r="G592" s="28"/>
      <c r="H592" s="28"/>
    </row>
    <row r="593" spans="6:8">
      <c r="F593" s="27"/>
      <c r="G593" s="28"/>
      <c r="H593" s="28"/>
    </row>
    <row r="594" spans="6:8">
      <c r="F594" s="27"/>
      <c r="G594" s="28"/>
      <c r="H594" s="28"/>
    </row>
    <row r="595" spans="6:8">
      <c r="F595" s="27"/>
      <c r="G595" s="28"/>
      <c r="H595" s="28"/>
    </row>
    <row r="596" spans="6:8">
      <c r="F596" s="27"/>
      <c r="G596" s="28"/>
      <c r="H596" s="28"/>
    </row>
    <row r="597" spans="6:8">
      <c r="F597" s="27"/>
      <c r="G597" s="28"/>
      <c r="H597" s="28"/>
    </row>
    <row r="598" spans="6:8">
      <c r="F598" s="27"/>
      <c r="G598" s="28"/>
      <c r="H598" s="28"/>
    </row>
    <row r="599" spans="6:8">
      <c r="F599" s="27"/>
      <c r="G599" s="28"/>
      <c r="H599" s="28"/>
    </row>
    <row r="600" spans="6:8">
      <c r="F600" s="27"/>
      <c r="G600" s="28"/>
      <c r="H600" s="28"/>
    </row>
    <row r="601" spans="6:8">
      <c r="F601" s="27"/>
      <c r="G601" s="28"/>
      <c r="H601" s="28"/>
    </row>
    <row r="602" spans="6:8">
      <c r="F602" s="27"/>
      <c r="G602" s="28"/>
      <c r="H602" s="28"/>
    </row>
    <row r="603" spans="6:8">
      <c r="F603" s="27"/>
      <c r="G603" s="28"/>
      <c r="H603" s="28"/>
    </row>
    <row r="604" spans="6:8">
      <c r="F604" s="27"/>
      <c r="G604" s="28"/>
      <c r="H604" s="28"/>
    </row>
    <row r="605" spans="6:8">
      <c r="F605" s="27"/>
      <c r="G605" s="28"/>
      <c r="H605" s="28"/>
    </row>
    <row r="606" spans="6:8">
      <c r="F606" s="27"/>
      <c r="G606" s="28"/>
      <c r="H606" s="28"/>
    </row>
    <row r="607" spans="6:8">
      <c r="F607" s="27"/>
      <c r="G607" s="28"/>
      <c r="H607" s="28"/>
    </row>
    <row r="608" spans="6:8">
      <c r="F608" s="27"/>
      <c r="G608" s="28"/>
      <c r="H608" s="28"/>
    </row>
    <row r="609" spans="6:8">
      <c r="F609" s="27"/>
      <c r="G609" s="28"/>
      <c r="H609" s="28"/>
    </row>
    <row r="610" spans="6:8">
      <c r="F610" s="27"/>
      <c r="G610" s="28"/>
      <c r="H610" s="28"/>
    </row>
    <row r="611" spans="6:8">
      <c r="F611" s="27"/>
      <c r="G611" s="28"/>
      <c r="H611" s="28"/>
    </row>
    <row r="612" spans="6:8">
      <c r="F612" s="27"/>
      <c r="G612" s="28"/>
      <c r="H612" s="28"/>
    </row>
    <row r="613" spans="6:8">
      <c r="F613" s="27"/>
      <c r="G613" s="28"/>
      <c r="H613" s="28"/>
    </row>
    <row r="614" spans="6:8">
      <c r="F614" s="27"/>
      <c r="G614" s="28"/>
      <c r="H614" s="28"/>
    </row>
    <row r="615" spans="6:8">
      <c r="F615" s="27"/>
      <c r="G615" s="28"/>
      <c r="H615" s="28"/>
    </row>
    <row r="616" spans="6:8">
      <c r="F616" s="27"/>
      <c r="G616" s="28"/>
      <c r="H616" s="28"/>
    </row>
    <row r="617" spans="6:8">
      <c r="F617" s="27"/>
      <c r="G617" s="28"/>
      <c r="H617" s="28"/>
    </row>
    <row r="618" spans="6:8">
      <c r="F618" s="27"/>
      <c r="G618" s="28"/>
      <c r="H618" s="28"/>
    </row>
    <row r="619" spans="6:8">
      <c r="F619" s="27"/>
      <c r="G619" s="28"/>
      <c r="H619" s="28"/>
    </row>
    <row r="620" spans="6:8">
      <c r="F620" s="27"/>
      <c r="G620" s="28"/>
      <c r="H620" s="28"/>
    </row>
    <row r="621" spans="6:8">
      <c r="F621" s="27"/>
      <c r="G621" s="28"/>
      <c r="H621" s="28"/>
    </row>
    <row r="622" spans="6:8">
      <c r="F622" s="27"/>
      <c r="G622" s="28"/>
      <c r="H622" s="28"/>
    </row>
    <row r="623" spans="6:8">
      <c r="F623" s="27"/>
      <c r="G623" s="28"/>
      <c r="H623" s="28"/>
    </row>
    <row r="624" spans="6:8">
      <c r="F624" s="27"/>
      <c r="G624" s="28"/>
      <c r="H624" s="28"/>
    </row>
    <row r="625" spans="6:8">
      <c r="F625" s="27"/>
      <c r="G625" s="28"/>
      <c r="H625" s="28"/>
    </row>
    <row r="626" spans="6:8">
      <c r="F626" s="27"/>
      <c r="G626" s="28"/>
      <c r="H626" s="28"/>
    </row>
    <row r="627" spans="6:8">
      <c r="F627" s="27"/>
      <c r="G627" s="28"/>
      <c r="H627" s="28"/>
    </row>
    <row r="628" spans="6:8">
      <c r="F628" s="27"/>
      <c r="G628" s="28"/>
      <c r="H628" s="28"/>
    </row>
    <row r="629" spans="6:8">
      <c r="F629" s="27"/>
      <c r="G629" s="28"/>
      <c r="H629" s="28"/>
    </row>
    <row r="630" spans="6:8">
      <c r="F630" s="27"/>
      <c r="G630" s="28"/>
      <c r="H630" s="28"/>
    </row>
    <row r="631" spans="6:8">
      <c r="F631" s="27"/>
      <c r="G631" s="28"/>
      <c r="H631" s="28"/>
    </row>
    <row r="632" spans="6:8">
      <c r="F632" s="27"/>
      <c r="G632" s="28"/>
      <c r="H632" s="28"/>
    </row>
    <row r="633" spans="6:8">
      <c r="F633" s="27"/>
      <c r="G633" s="28"/>
      <c r="H633" s="28"/>
    </row>
    <row r="634" spans="6:8">
      <c r="F634" s="27"/>
      <c r="G634" s="28"/>
      <c r="H634" s="28"/>
    </row>
    <row r="635" spans="6:8">
      <c r="F635" s="27"/>
      <c r="G635" s="28"/>
      <c r="H635" s="28"/>
    </row>
    <row r="636" spans="6:8">
      <c r="F636" s="27"/>
      <c r="G636" s="28"/>
      <c r="H636" s="28"/>
    </row>
    <row r="637" spans="6:8">
      <c r="F637" s="27"/>
      <c r="G637" s="28"/>
      <c r="H637" s="28"/>
    </row>
    <row r="638" spans="6:8">
      <c r="F638" s="27"/>
      <c r="G638" s="28"/>
      <c r="H638" s="28"/>
    </row>
    <row r="639" spans="6:8">
      <c r="F639" s="27"/>
      <c r="G639" s="28"/>
      <c r="H639" s="28"/>
    </row>
    <row r="640" spans="6:8">
      <c r="F640" s="27"/>
      <c r="G640" s="28"/>
      <c r="H640" s="28"/>
    </row>
    <row r="641" spans="6:8">
      <c r="F641" s="27"/>
      <c r="G641" s="28"/>
      <c r="H641" s="28"/>
    </row>
    <row r="642" spans="6:8">
      <c r="F642" s="27"/>
      <c r="G642" s="28"/>
      <c r="H642" s="28"/>
    </row>
    <row r="643" spans="6:8">
      <c r="F643" s="27"/>
      <c r="G643" s="28"/>
      <c r="H643" s="28"/>
    </row>
    <row r="644" spans="6:8">
      <c r="F644" s="27"/>
      <c r="G644" s="28"/>
      <c r="H644" s="28"/>
    </row>
    <row r="645" spans="6:8">
      <c r="F645" s="27"/>
      <c r="G645" s="28"/>
      <c r="H645" s="28"/>
    </row>
    <row r="646" spans="6:8">
      <c r="F646" s="27"/>
      <c r="G646" s="28"/>
      <c r="H646" s="28"/>
    </row>
    <row r="647" spans="6:8">
      <c r="F647" s="27"/>
      <c r="G647" s="28"/>
      <c r="H647" s="28"/>
    </row>
    <row r="648" spans="6:8">
      <c r="F648" s="27"/>
      <c r="G648" s="28"/>
      <c r="H648" s="28"/>
    </row>
    <row r="649" spans="6:8">
      <c r="F649" s="27"/>
      <c r="G649" s="28"/>
      <c r="H649" s="28"/>
    </row>
    <row r="650" spans="6:8">
      <c r="F650" s="27"/>
      <c r="G650" s="28"/>
      <c r="H650" s="28"/>
    </row>
    <row r="651" spans="6:8">
      <c r="F651" s="27"/>
      <c r="G651" s="28"/>
      <c r="H651" s="28"/>
    </row>
    <row r="652" spans="6:8">
      <c r="F652" s="27"/>
      <c r="G652" s="28"/>
      <c r="H652" s="28"/>
    </row>
    <row r="653" spans="6:8">
      <c r="F653" s="27"/>
      <c r="G653" s="28"/>
      <c r="H653" s="28"/>
    </row>
    <row r="654" spans="6:8">
      <c r="F654" s="27"/>
      <c r="G654" s="28"/>
      <c r="H654" s="28"/>
    </row>
    <row r="655" spans="6:8">
      <c r="F655" s="27"/>
      <c r="G655" s="28"/>
      <c r="H655" s="28"/>
    </row>
    <row r="656" spans="6:8">
      <c r="F656" s="27"/>
      <c r="G656" s="28"/>
      <c r="H656" s="28"/>
    </row>
    <row r="657" spans="6:8">
      <c r="F657" s="27"/>
      <c r="G657" s="28"/>
      <c r="H657" s="28"/>
    </row>
    <row r="658" spans="6:8">
      <c r="F658" s="27"/>
      <c r="G658" s="28"/>
      <c r="H658" s="28"/>
    </row>
    <row r="659" spans="6:8">
      <c r="F659" s="27"/>
      <c r="G659" s="28"/>
      <c r="H659" s="28"/>
    </row>
    <row r="660" spans="6:8">
      <c r="F660" s="27"/>
      <c r="G660" s="28"/>
      <c r="H660" s="28"/>
    </row>
    <row r="661" spans="6:8">
      <c r="F661" s="27"/>
      <c r="G661" s="28"/>
      <c r="H661" s="28"/>
    </row>
    <row r="662" spans="6:8">
      <c r="F662" s="27"/>
      <c r="G662" s="28"/>
      <c r="H662" s="28"/>
    </row>
    <row r="663" spans="6:8">
      <c r="F663" s="27"/>
      <c r="G663" s="28"/>
      <c r="H663" s="28"/>
    </row>
    <row r="664" spans="6:8">
      <c r="F664" s="27"/>
      <c r="G664" s="28"/>
      <c r="H664" s="28"/>
    </row>
    <row r="665" spans="6:8">
      <c r="F665" s="27"/>
      <c r="G665" s="28"/>
      <c r="H665" s="28"/>
    </row>
    <row r="666" spans="6:8">
      <c r="F666" s="27"/>
      <c r="G666" s="28"/>
      <c r="H666" s="28"/>
    </row>
    <row r="667" spans="6:8">
      <c r="F667" s="27"/>
      <c r="G667" s="28"/>
      <c r="H667" s="28"/>
    </row>
    <row r="668" spans="6:8">
      <c r="F668" s="27"/>
      <c r="G668" s="28"/>
      <c r="H668" s="28"/>
    </row>
    <row r="669" spans="6:8">
      <c r="F669" s="27"/>
      <c r="G669" s="28"/>
      <c r="H669" s="28"/>
    </row>
    <row r="670" spans="6:8">
      <c r="F670" s="27"/>
      <c r="G670" s="28"/>
      <c r="H670" s="28"/>
    </row>
    <row r="671" spans="6:8">
      <c r="F671" s="27"/>
      <c r="G671" s="28"/>
      <c r="H671" s="28"/>
    </row>
    <row r="672" spans="6:8">
      <c r="F672" s="27"/>
      <c r="G672" s="28"/>
      <c r="H672" s="28"/>
    </row>
    <row r="673" spans="6:8">
      <c r="F673" s="27"/>
      <c r="G673" s="28"/>
      <c r="H673" s="28"/>
    </row>
    <row r="674" spans="6:8">
      <c r="F674" s="27"/>
      <c r="G674" s="28"/>
      <c r="H674" s="28"/>
    </row>
    <row r="675" spans="6:8">
      <c r="F675" s="27"/>
      <c r="G675" s="28"/>
      <c r="H675" s="28"/>
    </row>
    <row r="676" spans="6:8">
      <c r="F676" s="27"/>
      <c r="G676" s="28"/>
      <c r="H676" s="28"/>
    </row>
    <row r="677" spans="6:8">
      <c r="F677" s="27"/>
      <c r="G677" s="28"/>
      <c r="H677" s="28"/>
    </row>
    <row r="678" spans="6:8">
      <c r="F678" s="27"/>
      <c r="G678" s="28"/>
      <c r="H678" s="28"/>
    </row>
    <row r="679" spans="6:8">
      <c r="F679" s="27"/>
      <c r="G679" s="28"/>
      <c r="H679" s="28"/>
    </row>
    <row r="680" spans="6:8">
      <c r="F680" s="27"/>
      <c r="G680" s="28"/>
      <c r="H680" s="28"/>
    </row>
    <row r="681" spans="6:8">
      <c r="F681" s="27"/>
      <c r="G681" s="28"/>
      <c r="H681" s="28"/>
    </row>
    <row r="682" spans="6:8">
      <c r="F682" s="27"/>
      <c r="G682" s="28"/>
      <c r="H682" s="28"/>
    </row>
    <row r="683" spans="6:8">
      <c r="F683" s="27"/>
      <c r="G683" s="28"/>
      <c r="H683" s="28"/>
    </row>
    <row r="684" spans="6:8">
      <c r="F684" s="27"/>
      <c r="G684" s="28"/>
      <c r="H684" s="28"/>
    </row>
    <row r="685" spans="6:8">
      <c r="F685" s="27"/>
      <c r="G685" s="28"/>
      <c r="H685" s="28"/>
    </row>
    <row r="686" spans="6:8">
      <c r="F686" s="27"/>
      <c r="G686" s="28"/>
      <c r="H686" s="28"/>
    </row>
    <row r="687" spans="6:8">
      <c r="F687" s="27"/>
      <c r="G687" s="28"/>
      <c r="H687" s="28"/>
    </row>
    <row r="688" spans="6:8">
      <c r="F688" s="27"/>
      <c r="G688" s="28"/>
      <c r="H688" s="28"/>
    </row>
    <row r="689" spans="6:8">
      <c r="F689" s="27"/>
      <c r="G689" s="28"/>
      <c r="H689" s="28"/>
    </row>
    <row r="690" spans="6:8">
      <c r="F690" s="27"/>
      <c r="G690" s="28"/>
      <c r="H690" s="28"/>
    </row>
    <row r="691" spans="6:8">
      <c r="F691" s="27"/>
      <c r="G691" s="28"/>
      <c r="H691" s="28"/>
    </row>
    <row r="692" spans="6:8">
      <c r="F692" s="27"/>
      <c r="G692" s="28"/>
      <c r="H692" s="28"/>
    </row>
    <row r="693" spans="6:8">
      <c r="F693" s="27"/>
      <c r="G693" s="28"/>
      <c r="H693" s="28"/>
    </row>
    <row r="694" spans="6:8">
      <c r="F694" s="27"/>
      <c r="G694" s="28"/>
      <c r="H694" s="28"/>
    </row>
    <row r="695" spans="6:8">
      <c r="F695" s="27"/>
      <c r="G695" s="28"/>
      <c r="H695" s="28"/>
    </row>
    <row r="696" spans="6:8">
      <c r="F696" s="27"/>
      <c r="G696" s="28"/>
      <c r="H696" s="28"/>
    </row>
    <row r="697" spans="6:8">
      <c r="F697" s="27"/>
      <c r="G697" s="28"/>
      <c r="H697" s="28"/>
    </row>
    <row r="698" spans="6:8">
      <c r="F698" s="27"/>
      <c r="G698" s="28"/>
      <c r="H698" s="28"/>
    </row>
    <row r="699" spans="6:8">
      <c r="F699" s="27"/>
      <c r="G699" s="28"/>
      <c r="H699" s="28"/>
    </row>
    <row r="700" spans="6:8">
      <c r="F700" s="27"/>
      <c r="G700" s="28"/>
      <c r="H700" s="28"/>
    </row>
    <row r="701" spans="6:8">
      <c r="F701" s="27"/>
      <c r="G701" s="28"/>
      <c r="H701" s="28"/>
    </row>
    <row r="702" spans="6:8">
      <c r="F702" s="27"/>
      <c r="G702" s="28"/>
      <c r="H702" s="28"/>
    </row>
    <row r="703" spans="6:8">
      <c r="F703" s="27"/>
      <c r="G703" s="28"/>
      <c r="H703" s="28"/>
    </row>
    <row r="704" spans="6:8">
      <c r="F704" s="27"/>
      <c r="G704" s="28"/>
      <c r="H704" s="28"/>
    </row>
    <row r="705" spans="6:8">
      <c r="F705" s="27"/>
      <c r="G705" s="28"/>
      <c r="H705" s="28"/>
    </row>
    <row r="706" spans="6:8">
      <c r="F706" s="27"/>
      <c r="G706" s="28"/>
      <c r="H706" s="28"/>
    </row>
    <row r="707" spans="6:8">
      <c r="F707" s="27"/>
      <c r="G707" s="28"/>
      <c r="H707" s="28"/>
    </row>
    <row r="708" spans="6:8">
      <c r="F708" s="27"/>
      <c r="G708" s="28"/>
      <c r="H708" s="28"/>
    </row>
    <row r="709" spans="6:8">
      <c r="F709" s="27"/>
      <c r="G709" s="28"/>
      <c r="H709" s="28"/>
    </row>
    <row r="710" spans="6:8">
      <c r="F710" s="27"/>
      <c r="G710" s="28"/>
      <c r="H710" s="28"/>
    </row>
    <row r="711" spans="6:8">
      <c r="F711" s="27"/>
      <c r="G711" s="28"/>
      <c r="H711" s="28"/>
    </row>
    <row r="712" spans="6:8">
      <c r="F712" s="27"/>
      <c r="G712" s="28"/>
      <c r="H712" s="28"/>
    </row>
    <row r="713" spans="6:8">
      <c r="F713" s="27"/>
      <c r="G713" s="28"/>
      <c r="H713" s="28"/>
    </row>
    <row r="714" spans="6:8">
      <c r="F714" s="27"/>
      <c r="G714" s="28"/>
      <c r="H714" s="28"/>
    </row>
    <row r="715" spans="6:8">
      <c r="F715" s="27"/>
      <c r="G715" s="28"/>
      <c r="H715" s="28"/>
    </row>
    <row r="716" spans="6:8">
      <c r="F716" s="27"/>
      <c r="G716" s="28"/>
      <c r="H716" s="28"/>
    </row>
    <row r="717" spans="6:8">
      <c r="F717" s="27"/>
      <c r="G717" s="28"/>
      <c r="H717" s="28"/>
    </row>
    <row r="718" spans="6:8">
      <c r="F718" s="27"/>
      <c r="G718" s="28"/>
      <c r="H718" s="28"/>
    </row>
    <row r="719" spans="6:8">
      <c r="F719" s="27"/>
      <c r="G719" s="28"/>
      <c r="H719" s="28"/>
    </row>
    <row r="720" spans="6:8">
      <c r="F720" s="27"/>
      <c r="G720" s="28"/>
      <c r="H720" s="28"/>
    </row>
    <row r="721" spans="6:8">
      <c r="F721" s="27"/>
      <c r="G721" s="28"/>
      <c r="H721" s="28"/>
    </row>
    <row r="722" spans="6:8">
      <c r="F722" s="27"/>
      <c r="G722" s="28"/>
      <c r="H722" s="28"/>
    </row>
    <row r="723" spans="6:8">
      <c r="F723" s="27"/>
      <c r="G723" s="28"/>
      <c r="H723" s="28"/>
    </row>
    <row r="724" spans="6:8">
      <c r="F724" s="27"/>
      <c r="G724" s="28"/>
      <c r="H724" s="28"/>
    </row>
    <row r="725" spans="6:8">
      <c r="F725" s="27"/>
      <c r="G725" s="28"/>
      <c r="H725" s="28"/>
    </row>
    <row r="726" spans="6:8">
      <c r="F726" s="27"/>
      <c r="G726" s="28"/>
      <c r="H726" s="28"/>
    </row>
    <row r="727" spans="6:8">
      <c r="F727" s="27"/>
      <c r="G727" s="28"/>
      <c r="H727" s="28"/>
    </row>
    <row r="728" spans="6:8">
      <c r="F728" s="27"/>
      <c r="G728" s="28"/>
      <c r="H728" s="28"/>
    </row>
    <row r="729" spans="6:8">
      <c r="F729" s="27"/>
      <c r="G729" s="28"/>
      <c r="H729" s="28"/>
    </row>
    <row r="730" spans="6:8">
      <c r="F730" s="27"/>
      <c r="G730" s="28"/>
      <c r="H730" s="28"/>
    </row>
    <row r="731" spans="6:8">
      <c r="F731" s="27"/>
      <c r="G731" s="28"/>
      <c r="H731" s="28"/>
    </row>
    <row r="732" spans="6:8">
      <c r="F732" s="27"/>
      <c r="G732" s="28"/>
      <c r="H732" s="28"/>
    </row>
    <row r="733" spans="6:8">
      <c r="F733" s="27"/>
      <c r="G733" s="28"/>
      <c r="H733" s="28"/>
    </row>
    <row r="734" spans="6:8">
      <c r="F734" s="27"/>
      <c r="G734" s="28"/>
      <c r="H734" s="28"/>
    </row>
    <row r="735" spans="6:8">
      <c r="F735" s="27"/>
      <c r="G735" s="28"/>
      <c r="H735" s="28"/>
    </row>
    <row r="736" spans="6:8">
      <c r="F736" s="27"/>
      <c r="G736" s="28"/>
      <c r="H736" s="28"/>
    </row>
    <row r="737" spans="6:8">
      <c r="F737" s="27"/>
      <c r="G737" s="28"/>
      <c r="H737" s="28"/>
    </row>
    <row r="738" spans="6:8">
      <c r="F738" s="27"/>
      <c r="G738" s="28"/>
      <c r="H738" s="28"/>
    </row>
    <row r="739" spans="6:8">
      <c r="F739" s="27"/>
      <c r="G739" s="28"/>
      <c r="H739" s="28"/>
    </row>
    <row r="740" spans="6:8">
      <c r="F740" s="27"/>
      <c r="G740" s="28"/>
      <c r="H740" s="28"/>
    </row>
    <row r="741" spans="6:8">
      <c r="F741" s="27"/>
      <c r="G741" s="28"/>
      <c r="H741" s="28"/>
    </row>
    <row r="742" spans="6:8">
      <c r="F742" s="27"/>
      <c r="G742" s="28"/>
      <c r="H742" s="28"/>
    </row>
    <row r="743" spans="6:8">
      <c r="F743" s="27"/>
      <c r="G743" s="28"/>
      <c r="H743" s="28"/>
    </row>
    <row r="744" spans="6:8">
      <c r="F744" s="27"/>
      <c r="G744" s="28"/>
      <c r="H744" s="28"/>
    </row>
    <row r="745" spans="6:8">
      <c r="F745" s="27"/>
      <c r="G745" s="28"/>
      <c r="H745" s="28"/>
    </row>
    <row r="746" spans="6:8">
      <c r="F746" s="27"/>
      <c r="G746" s="28"/>
      <c r="H746" s="28"/>
    </row>
    <row r="747" spans="6:8">
      <c r="F747" s="27"/>
      <c r="G747" s="28"/>
      <c r="H747" s="28"/>
    </row>
    <row r="748" spans="6:8">
      <c r="F748" s="27"/>
      <c r="G748" s="28"/>
      <c r="H748" s="28"/>
    </row>
    <row r="749" spans="6:8">
      <c r="F749" s="27"/>
      <c r="G749" s="28"/>
      <c r="H749" s="28"/>
    </row>
    <row r="750" spans="6:8">
      <c r="F750" s="27"/>
      <c r="G750" s="28"/>
      <c r="H750" s="28"/>
    </row>
    <row r="751" spans="6:8">
      <c r="F751" s="27"/>
      <c r="G751" s="28"/>
      <c r="H751" s="28"/>
    </row>
    <row r="752" spans="6:8">
      <c r="F752" s="27"/>
      <c r="G752" s="28"/>
      <c r="H752" s="28"/>
    </row>
    <row r="753" spans="6:8">
      <c r="F753" s="27"/>
      <c r="G753" s="28"/>
      <c r="H753" s="28"/>
    </row>
    <row r="754" spans="6:8">
      <c r="F754" s="27"/>
      <c r="G754" s="28"/>
      <c r="H754" s="28"/>
    </row>
    <row r="755" spans="6:8">
      <c r="F755" s="27"/>
      <c r="G755" s="28"/>
      <c r="H755" s="28"/>
    </row>
    <row r="756" spans="6:8">
      <c r="F756" s="27"/>
      <c r="G756" s="28"/>
      <c r="H756" s="28"/>
    </row>
    <row r="757" spans="6:8">
      <c r="F757" s="27"/>
      <c r="G757" s="28"/>
      <c r="H757" s="28"/>
    </row>
    <row r="758" spans="6:8">
      <c r="F758" s="27"/>
      <c r="G758" s="28"/>
      <c r="H758" s="28"/>
    </row>
    <row r="759" spans="6:8">
      <c r="F759" s="27"/>
      <c r="G759" s="28"/>
      <c r="H759" s="28"/>
    </row>
    <row r="760" spans="6:8">
      <c r="F760" s="27"/>
      <c r="G760" s="28"/>
      <c r="H760" s="28"/>
    </row>
    <row r="761" spans="6:8">
      <c r="F761" s="27"/>
      <c r="G761" s="28"/>
      <c r="H761" s="28"/>
    </row>
    <row r="762" spans="6:8">
      <c r="F762" s="27"/>
      <c r="G762" s="28"/>
      <c r="H762" s="28"/>
    </row>
    <row r="763" spans="6:8">
      <c r="F763" s="27"/>
      <c r="G763" s="28"/>
      <c r="H763" s="28"/>
    </row>
    <row r="764" spans="6:8">
      <c r="F764" s="27"/>
      <c r="G764" s="28"/>
      <c r="H764" s="28"/>
    </row>
    <row r="765" spans="6:8">
      <c r="F765" s="27"/>
      <c r="G765" s="28"/>
      <c r="H765" s="28"/>
    </row>
    <row r="766" spans="6:8">
      <c r="F766" s="27"/>
      <c r="G766" s="28"/>
      <c r="H766" s="28"/>
    </row>
    <row r="767" spans="6:8">
      <c r="F767" s="27"/>
      <c r="G767" s="28"/>
      <c r="H767" s="28"/>
    </row>
    <row r="768" spans="6:8">
      <c r="F768" s="27"/>
      <c r="G768" s="28"/>
      <c r="H768" s="28"/>
    </row>
    <row r="769" spans="6:8">
      <c r="F769" s="27"/>
      <c r="G769" s="28"/>
      <c r="H769" s="28"/>
    </row>
    <row r="770" spans="6:8">
      <c r="F770" s="27"/>
      <c r="G770" s="28"/>
      <c r="H770" s="28"/>
    </row>
    <row r="771" spans="6:8">
      <c r="F771" s="27"/>
      <c r="G771" s="28"/>
      <c r="H771" s="28"/>
    </row>
    <row r="772" spans="6:8">
      <c r="F772" s="27"/>
      <c r="G772" s="28"/>
      <c r="H772" s="28"/>
    </row>
    <row r="773" spans="6:8">
      <c r="F773" s="27"/>
      <c r="G773" s="28"/>
      <c r="H773" s="28"/>
    </row>
    <row r="774" spans="6:8">
      <c r="F774" s="27"/>
      <c r="G774" s="28"/>
      <c r="H774" s="28"/>
    </row>
    <row r="775" spans="6:8">
      <c r="F775" s="27"/>
      <c r="G775" s="28"/>
      <c r="H775" s="28"/>
    </row>
    <row r="776" spans="6:8">
      <c r="F776" s="27"/>
      <c r="G776" s="28"/>
      <c r="H776" s="28"/>
    </row>
    <row r="777" spans="6:8">
      <c r="F777" s="27"/>
      <c r="G777" s="28"/>
      <c r="H777" s="28"/>
    </row>
    <row r="778" spans="6:8">
      <c r="F778" s="27"/>
      <c r="G778" s="28"/>
      <c r="H778" s="28"/>
    </row>
    <row r="779" spans="6:8">
      <c r="F779" s="27"/>
      <c r="G779" s="28"/>
      <c r="H779" s="28"/>
    </row>
    <row r="780" spans="6:8">
      <c r="F780" s="27"/>
      <c r="G780" s="28"/>
      <c r="H780" s="28"/>
    </row>
    <row r="781" spans="6:8">
      <c r="F781" s="27"/>
      <c r="G781" s="28"/>
      <c r="H781" s="28"/>
    </row>
    <row r="782" spans="6:8">
      <c r="F782" s="27"/>
      <c r="G782" s="28"/>
      <c r="H782" s="28"/>
    </row>
    <row r="783" spans="6:8">
      <c r="F783" s="27"/>
      <c r="G783" s="28"/>
      <c r="H783" s="28"/>
    </row>
    <row r="784" spans="6:8">
      <c r="F784" s="27"/>
      <c r="G784" s="28"/>
      <c r="H784" s="28"/>
    </row>
    <row r="785" spans="6:8">
      <c r="F785" s="27"/>
      <c r="G785" s="28"/>
      <c r="H785" s="28"/>
    </row>
    <row r="786" spans="6:8">
      <c r="F786" s="27"/>
      <c r="G786" s="28"/>
      <c r="H786" s="28"/>
    </row>
    <row r="787" spans="6:8">
      <c r="F787" s="27"/>
      <c r="G787" s="28"/>
      <c r="H787" s="28"/>
    </row>
    <row r="788" spans="6:8">
      <c r="F788" s="27"/>
      <c r="G788" s="28"/>
      <c r="H788" s="28"/>
    </row>
    <row r="789" spans="6:8">
      <c r="F789" s="27"/>
      <c r="G789" s="28"/>
      <c r="H789" s="28"/>
    </row>
    <row r="790" spans="6:8">
      <c r="F790" s="27"/>
      <c r="G790" s="28"/>
      <c r="H790" s="28"/>
    </row>
    <row r="791" spans="6:8">
      <c r="F791" s="27"/>
      <c r="G791" s="28"/>
      <c r="H791" s="28"/>
    </row>
    <row r="792" spans="6:8">
      <c r="F792" s="27"/>
      <c r="G792" s="28"/>
      <c r="H792" s="28"/>
    </row>
    <row r="793" spans="6:8">
      <c r="F793" s="27"/>
      <c r="G793" s="28"/>
      <c r="H793" s="28"/>
    </row>
    <row r="794" spans="6:8">
      <c r="F794" s="27"/>
      <c r="G794" s="28"/>
      <c r="H794" s="28"/>
    </row>
    <row r="795" spans="6:8">
      <c r="F795" s="27"/>
      <c r="G795" s="28"/>
      <c r="H795" s="28"/>
    </row>
    <row r="796" spans="6:8">
      <c r="F796" s="27"/>
      <c r="G796" s="28"/>
      <c r="H796" s="28"/>
    </row>
    <row r="797" spans="6:8">
      <c r="F797" s="27"/>
      <c r="G797" s="28"/>
      <c r="H797" s="28"/>
    </row>
    <row r="798" spans="6:8">
      <c r="F798" s="27"/>
      <c r="G798" s="28"/>
      <c r="H798" s="28"/>
    </row>
    <row r="799" spans="6:8">
      <c r="F799" s="27"/>
      <c r="G799" s="28"/>
      <c r="H799" s="28"/>
    </row>
    <row r="800" spans="6:8">
      <c r="F800" s="27"/>
      <c r="G800" s="28"/>
      <c r="H800" s="28"/>
    </row>
    <row r="801" spans="6:8">
      <c r="F801" s="27"/>
      <c r="G801" s="28"/>
      <c r="H801" s="28"/>
    </row>
    <row r="802" spans="6:8">
      <c r="F802" s="27"/>
      <c r="G802" s="28"/>
      <c r="H802" s="28"/>
    </row>
    <row r="803" spans="6:8">
      <c r="F803" s="27"/>
      <c r="G803" s="28"/>
      <c r="H803" s="28"/>
    </row>
    <row r="804" spans="6:8">
      <c r="F804" s="27"/>
      <c r="G804" s="28"/>
      <c r="H804" s="28"/>
    </row>
    <row r="805" spans="6:8">
      <c r="F805" s="27"/>
      <c r="G805" s="28"/>
      <c r="H805" s="28"/>
    </row>
    <row r="806" spans="6:8">
      <c r="F806" s="27"/>
      <c r="G806" s="28"/>
      <c r="H806" s="28"/>
    </row>
    <row r="807" spans="6:8">
      <c r="F807" s="27"/>
      <c r="G807" s="28"/>
      <c r="H807" s="28"/>
    </row>
    <row r="808" spans="6:8">
      <c r="F808" s="27"/>
      <c r="G808" s="28"/>
      <c r="H808" s="28"/>
    </row>
    <row r="809" spans="6:8">
      <c r="F809" s="27"/>
      <c r="G809" s="28"/>
      <c r="H809" s="28"/>
    </row>
    <row r="810" spans="6:8">
      <c r="F810" s="27"/>
      <c r="G810" s="28"/>
      <c r="H810" s="28"/>
    </row>
    <row r="811" spans="6:8">
      <c r="F811" s="27"/>
      <c r="G811" s="28"/>
      <c r="H811" s="28"/>
    </row>
    <row r="812" spans="6:8">
      <c r="F812" s="27"/>
      <c r="G812" s="28"/>
      <c r="H812" s="28"/>
    </row>
    <row r="813" spans="6:8">
      <c r="F813" s="27"/>
      <c r="G813" s="28"/>
      <c r="H813" s="28"/>
    </row>
    <row r="814" spans="6:8">
      <c r="F814" s="27"/>
      <c r="G814" s="28"/>
      <c r="H814" s="28"/>
    </row>
    <row r="815" spans="6:8">
      <c r="F815" s="27"/>
      <c r="G815" s="28"/>
      <c r="H815" s="28"/>
    </row>
    <row r="816" spans="6:8">
      <c r="F816" s="27"/>
      <c r="G816" s="28"/>
      <c r="H816" s="28"/>
    </row>
    <row r="817" spans="6:8">
      <c r="F817" s="27"/>
      <c r="G817" s="28"/>
      <c r="H817" s="28"/>
    </row>
    <row r="818" spans="6:8">
      <c r="F818" s="27"/>
      <c r="G818" s="28"/>
      <c r="H818" s="28"/>
    </row>
    <row r="819" spans="6:8">
      <c r="F819" s="27"/>
      <c r="G819" s="28"/>
      <c r="H819" s="28"/>
    </row>
    <row r="820" spans="6:8">
      <c r="F820" s="27"/>
      <c r="G820" s="28"/>
      <c r="H820" s="28"/>
    </row>
    <row r="821" spans="6:8">
      <c r="F821" s="27"/>
      <c r="G821" s="28"/>
      <c r="H821" s="28"/>
    </row>
    <row r="822" spans="6:8">
      <c r="F822" s="27"/>
      <c r="G822" s="28"/>
      <c r="H822" s="28"/>
    </row>
    <row r="823" spans="6:8">
      <c r="F823" s="27"/>
      <c r="G823" s="28"/>
      <c r="H823" s="28"/>
    </row>
    <row r="824" spans="6:8">
      <c r="F824" s="27"/>
      <c r="G824" s="28"/>
      <c r="H824" s="28"/>
    </row>
    <row r="825" spans="6:8">
      <c r="F825" s="27"/>
      <c r="G825" s="28"/>
      <c r="H825" s="28"/>
    </row>
    <row r="826" spans="6:8">
      <c r="F826" s="27"/>
      <c r="G826" s="28"/>
      <c r="H826" s="28"/>
    </row>
    <row r="827" spans="6:8">
      <c r="F827" s="27"/>
      <c r="G827" s="28"/>
      <c r="H827" s="28"/>
    </row>
    <row r="828" spans="6:8">
      <c r="F828" s="27"/>
      <c r="G828" s="28"/>
      <c r="H828" s="28"/>
    </row>
    <row r="829" spans="6:8">
      <c r="F829" s="27"/>
      <c r="G829" s="28"/>
      <c r="H829" s="28"/>
    </row>
    <row r="830" spans="6:8">
      <c r="F830" s="27"/>
      <c r="G830" s="28"/>
      <c r="H830" s="28"/>
    </row>
    <row r="831" spans="6:8">
      <c r="F831" s="27"/>
      <c r="G831" s="28"/>
      <c r="H831" s="28"/>
    </row>
    <row r="832" spans="6:8">
      <c r="F832" s="27"/>
      <c r="G832" s="28"/>
      <c r="H832" s="28"/>
    </row>
    <row r="833" spans="6:8">
      <c r="F833" s="27"/>
      <c r="G833" s="28"/>
      <c r="H833" s="28"/>
    </row>
    <row r="834" spans="6:8">
      <c r="F834" s="27"/>
      <c r="G834" s="28"/>
      <c r="H834" s="28"/>
    </row>
    <row r="835" spans="6:8">
      <c r="F835" s="27"/>
      <c r="G835" s="28"/>
      <c r="H835" s="28"/>
    </row>
    <row r="836" spans="6:8">
      <c r="F836" s="27"/>
      <c r="G836" s="28"/>
      <c r="H836" s="28"/>
    </row>
    <row r="837" spans="6:8">
      <c r="F837" s="27"/>
      <c r="G837" s="28"/>
      <c r="H837" s="28"/>
    </row>
    <row r="838" spans="6:8">
      <c r="F838" s="27"/>
      <c r="G838" s="28"/>
      <c r="H838" s="28"/>
    </row>
    <row r="839" spans="6:8">
      <c r="F839" s="27"/>
      <c r="G839" s="28"/>
      <c r="H839" s="28"/>
    </row>
    <row r="840" spans="6:8">
      <c r="F840" s="27"/>
      <c r="G840" s="28"/>
      <c r="H840" s="28"/>
    </row>
    <row r="841" spans="6:8">
      <c r="F841" s="27"/>
      <c r="G841" s="28"/>
      <c r="H841" s="28"/>
    </row>
    <row r="842" spans="6:8">
      <c r="F842" s="27"/>
      <c r="G842" s="28"/>
      <c r="H842" s="28"/>
    </row>
    <row r="843" spans="6:8">
      <c r="F843" s="27"/>
      <c r="G843" s="28"/>
      <c r="H843" s="28"/>
    </row>
    <row r="844" spans="6:8">
      <c r="F844" s="27"/>
      <c r="G844" s="28"/>
      <c r="H844" s="28"/>
    </row>
    <row r="845" spans="6:8">
      <c r="F845" s="27"/>
      <c r="G845" s="28"/>
      <c r="H845" s="28"/>
    </row>
    <row r="846" spans="6:8">
      <c r="F846" s="27"/>
      <c r="G846" s="28"/>
      <c r="H846" s="28"/>
    </row>
    <row r="847" spans="6:8">
      <c r="F847" s="27"/>
      <c r="G847" s="28"/>
      <c r="H847" s="28"/>
    </row>
    <row r="848" spans="6:8">
      <c r="F848" s="27"/>
      <c r="G848" s="28"/>
      <c r="H848" s="28"/>
    </row>
    <row r="849" spans="6:8">
      <c r="F849" s="27"/>
      <c r="G849" s="28"/>
      <c r="H849" s="28"/>
    </row>
    <row r="850" spans="6:8">
      <c r="F850" s="27"/>
      <c r="G850" s="28"/>
      <c r="H850" s="28"/>
    </row>
    <row r="851" spans="6:8">
      <c r="F851" s="27"/>
      <c r="G851" s="28"/>
      <c r="H851" s="28"/>
    </row>
    <row r="852" spans="6:8">
      <c r="F852" s="27"/>
      <c r="G852" s="28"/>
      <c r="H852" s="28"/>
    </row>
    <row r="853" spans="6:8">
      <c r="F853" s="27"/>
      <c r="G853" s="28"/>
      <c r="H853" s="28"/>
    </row>
    <row r="854" spans="6:8">
      <c r="F854" s="27"/>
      <c r="G854" s="28"/>
      <c r="H854" s="28"/>
    </row>
    <row r="855" spans="6:8">
      <c r="F855" s="27"/>
      <c r="G855" s="28"/>
      <c r="H855" s="28"/>
    </row>
    <row r="856" spans="6:8">
      <c r="F856" s="27"/>
      <c r="G856" s="28"/>
      <c r="H856" s="28"/>
    </row>
    <row r="857" spans="6:8">
      <c r="F857" s="27"/>
      <c r="G857" s="28"/>
      <c r="H857" s="28"/>
    </row>
    <row r="858" spans="6:8">
      <c r="F858" s="27"/>
      <c r="G858" s="28"/>
      <c r="H858" s="28"/>
    </row>
    <row r="859" spans="6:8">
      <c r="F859" s="27"/>
      <c r="G859" s="28"/>
      <c r="H859" s="28"/>
    </row>
    <row r="860" spans="6:8">
      <c r="F860" s="27"/>
      <c r="G860" s="28"/>
      <c r="H860" s="28"/>
    </row>
    <row r="861" spans="6:8">
      <c r="F861" s="27"/>
      <c r="G861" s="28"/>
      <c r="H861" s="28"/>
    </row>
    <row r="862" spans="6:8">
      <c r="F862" s="27"/>
      <c r="G862" s="28"/>
      <c r="H862" s="28"/>
    </row>
    <row r="863" spans="6:8">
      <c r="F863" s="27"/>
      <c r="G863" s="28"/>
      <c r="H863" s="28"/>
    </row>
    <row r="864" spans="6:8">
      <c r="F864" s="27"/>
      <c r="G864" s="28"/>
      <c r="H864" s="28"/>
    </row>
    <row r="865" spans="6:8">
      <c r="F865" s="27"/>
      <c r="G865" s="28"/>
      <c r="H865" s="28"/>
    </row>
    <row r="866" spans="6:8">
      <c r="F866" s="27"/>
      <c r="G866" s="28"/>
      <c r="H866" s="28"/>
    </row>
    <row r="867" spans="6:8">
      <c r="F867" s="27"/>
      <c r="G867" s="28"/>
      <c r="H867" s="28"/>
    </row>
    <row r="868" spans="6:8">
      <c r="F868" s="27"/>
      <c r="G868" s="28"/>
      <c r="H868" s="28"/>
    </row>
    <row r="869" spans="6:8">
      <c r="F869" s="27"/>
      <c r="G869" s="28"/>
      <c r="H869" s="28"/>
    </row>
    <row r="870" spans="6:8">
      <c r="F870" s="27"/>
      <c r="G870" s="28"/>
      <c r="H870" s="28"/>
    </row>
    <row r="871" spans="6:8">
      <c r="F871" s="27"/>
      <c r="G871" s="28"/>
      <c r="H871" s="28"/>
    </row>
    <row r="872" spans="6:8">
      <c r="F872" s="27"/>
      <c r="G872" s="28"/>
      <c r="H872" s="28"/>
    </row>
    <row r="873" spans="6:8">
      <c r="F873" s="27"/>
      <c r="G873" s="28"/>
      <c r="H873" s="28"/>
    </row>
    <row r="874" spans="6:8">
      <c r="F874" s="27"/>
      <c r="G874" s="28"/>
      <c r="H874" s="28"/>
    </row>
    <row r="875" spans="6:8">
      <c r="F875" s="27"/>
      <c r="G875" s="28"/>
      <c r="H875" s="28"/>
    </row>
    <row r="876" spans="6:8">
      <c r="F876" s="27"/>
      <c r="G876" s="28"/>
      <c r="H876" s="28"/>
    </row>
    <row r="877" spans="6:8">
      <c r="F877" s="27"/>
      <c r="G877" s="28"/>
      <c r="H877" s="28"/>
    </row>
    <row r="878" spans="6:8">
      <c r="F878" s="27"/>
      <c r="G878" s="28"/>
      <c r="H878" s="28"/>
    </row>
    <row r="879" spans="6:8">
      <c r="F879" s="27"/>
      <c r="G879" s="28"/>
      <c r="H879" s="28"/>
    </row>
    <row r="880" spans="6:8">
      <c r="F880" s="27"/>
      <c r="G880" s="28"/>
      <c r="H880" s="28"/>
    </row>
    <row r="881" spans="6:8">
      <c r="F881" s="27"/>
      <c r="G881" s="28"/>
      <c r="H881" s="28"/>
    </row>
    <row r="882" spans="6:8">
      <c r="F882" s="27"/>
      <c r="G882" s="28"/>
      <c r="H882" s="28"/>
    </row>
    <row r="883" spans="6:8">
      <c r="F883" s="27"/>
      <c r="G883" s="28"/>
      <c r="H883" s="28"/>
    </row>
    <row r="884" spans="6:8">
      <c r="F884" s="27"/>
      <c r="G884" s="28"/>
      <c r="H884" s="28"/>
    </row>
    <row r="885" spans="6:8">
      <c r="F885" s="27"/>
      <c r="G885" s="28"/>
      <c r="H885" s="28"/>
    </row>
    <row r="886" spans="6:8">
      <c r="F886" s="27"/>
      <c r="G886" s="28"/>
      <c r="H886" s="28"/>
    </row>
    <row r="887" spans="6:8">
      <c r="F887" s="27"/>
      <c r="G887" s="28"/>
      <c r="H887" s="28"/>
    </row>
    <row r="888" spans="6:8">
      <c r="F888" s="27"/>
      <c r="G888" s="28"/>
      <c r="H888" s="28"/>
    </row>
    <row r="889" spans="6:8">
      <c r="F889" s="27"/>
      <c r="G889" s="28"/>
      <c r="H889" s="28"/>
    </row>
    <row r="890" spans="6:8">
      <c r="F890" s="27"/>
      <c r="G890" s="28"/>
      <c r="H890" s="28"/>
    </row>
    <row r="891" spans="6:8">
      <c r="F891" s="27"/>
      <c r="G891" s="28"/>
      <c r="H891" s="28"/>
    </row>
    <row r="892" spans="6:8">
      <c r="F892" s="27"/>
      <c r="G892" s="28"/>
      <c r="H892" s="28"/>
    </row>
    <row r="893" spans="6:8">
      <c r="F893" s="27"/>
      <c r="G893" s="28"/>
      <c r="H893" s="28"/>
    </row>
    <row r="894" spans="6:8">
      <c r="F894" s="27"/>
      <c r="G894" s="28"/>
      <c r="H894" s="28"/>
    </row>
    <row r="895" spans="6:8">
      <c r="F895" s="27"/>
      <c r="G895" s="28"/>
      <c r="H895" s="28"/>
    </row>
    <row r="896" spans="6:8">
      <c r="F896" s="27"/>
      <c r="G896" s="28"/>
      <c r="H896" s="28"/>
    </row>
    <row r="897" spans="6:8">
      <c r="F897" s="27"/>
      <c r="G897" s="28"/>
      <c r="H897" s="28"/>
    </row>
    <row r="898" spans="6:8">
      <c r="F898" s="27"/>
      <c r="G898" s="28"/>
      <c r="H898" s="28"/>
    </row>
    <row r="899" spans="6:8">
      <c r="F899" s="27"/>
      <c r="G899" s="28"/>
      <c r="H899" s="28"/>
    </row>
    <row r="900" spans="6:8">
      <c r="F900" s="27"/>
      <c r="G900" s="28"/>
      <c r="H900" s="28"/>
    </row>
    <row r="901" spans="6:8">
      <c r="F901" s="27"/>
      <c r="G901" s="28"/>
      <c r="H901" s="28"/>
    </row>
    <row r="902" spans="6:8">
      <c r="F902" s="27"/>
      <c r="G902" s="28"/>
      <c r="H902" s="28"/>
    </row>
    <row r="903" spans="6:8">
      <c r="F903" s="27"/>
      <c r="G903" s="28"/>
      <c r="H903" s="28"/>
    </row>
    <row r="904" spans="6:8">
      <c r="F904" s="27"/>
      <c r="G904" s="28"/>
      <c r="H904" s="28"/>
    </row>
    <row r="905" spans="6:8">
      <c r="F905" s="27"/>
      <c r="G905" s="28"/>
      <c r="H905" s="28"/>
    </row>
    <row r="906" spans="6:8">
      <c r="F906" s="27"/>
      <c r="G906" s="28"/>
      <c r="H906" s="28"/>
    </row>
    <row r="907" spans="6:8">
      <c r="F907" s="27"/>
      <c r="G907" s="28"/>
      <c r="H907" s="28"/>
    </row>
    <row r="908" spans="6:8">
      <c r="F908" s="27"/>
      <c r="G908" s="28"/>
      <c r="H908" s="28"/>
    </row>
    <row r="909" spans="6:8">
      <c r="F909" s="27"/>
      <c r="G909" s="28"/>
      <c r="H909" s="28"/>
    </row>
    <row r="910" spans="6:8">
      <c r="F910" s="27"/>
      <c r="G910" s="28"/>
      <c r="H910" s="28"/>
    </row>
    <row r="911" spans="6:8">
      <c r="F911" s="27"/>
      <c r="G911" s="28"/>
      <c r="H911" s="28"/>
    </row>
    <row r="912" spans="6:8">
      <c r="F912" s="27"/>
      <c r="G912" s="28"/>
      <c r="H912" s="28"/>
    </row>
    <row r="913" spans="6:8">
      <c r="F913" s="27"/>
      <c r="G913" s="28"/>
      <c r="H913" s="28"/>
    </row>
    <row r="914" spans="6:8">
      <c r="F914" s="27"/>
      <c r="G914" s="28"/>
      <c r="H914" s="28"/>
    </row>
    <row r="915" spans="6:8">
      <c r="F915" s="27"/>
      <c r="G915" s="28"/>
      <c r="H915" s="28"/>
    </row>
    <row r="916" spans="6:8">
      <c r="F916" s="27"/>
      <c r="G916" s="28"/>
      <c r="H916" s="28"/>
    </row>
    <row r="917" spans="6:8">
      <c r="F917" s="27"/>
      <c r="G917" s="28"/>
      <c r="H917" s="28"/>
    </row>
    <row r="918" spans="6:8">
      <c r="F918" s="27"/>
      <c r="G918" s="28"/>
      <c r="H918" s="28"/>
    </row>
    <row r="919" spans="6:8">
      <c r="F919" s="27"/>
      <c r="G919" s="28"/>
      <c r="H919" s="28"/>
    </row>
    <row r="920" spans="6:8">
      <c r="F920" s="27"/>
      <c r="G920" s="28"/>
      <c r="H920" s="28"/>
    </row>
    <row r="921" spans="6:8">
      <c r="F921" s="27"/>
      <c r="G921" s="28"/>
      <c r="H921" s="28"/>
    </row>
    <row r="922" spans="6:8">
      <c r="F922" s="27"/>
      <c r="G922" s="28"/>
      <c r="H922" s="28"/>
    </row>
    <row r="923" spans="6:8">
      <c r="F923" s="27"/>
      <c r="G923" s="28"/>
      <c r="H923" s="28"/>
    </row>
    <row r="924" spans="6:8">
      <c r="F924" s="27"/>
      <c r="G924" s="28"/>
      <c r="H924" s="28"/>
    </row>
    <row r="925" spans="6:8">
      <c r="F925" s="27"/>
      <c r="G925" s="28"/>
      <c r="H925" s="28"/>
    </row>
    <row r="926" spans="6:8">
      <c r="F926" s="27"/>
      <c r="G926" s="28"/>
      <c r="H926" s="28"/>
    </row>
    <row r="927" spans="6:8">
      <c r="F927" s="27"/>
      <c r="G927" s="28"/>
      <c r="H927" s="28"/>
    </row>
    <row r="928" spans="6:8">
      <c r="F928" s="27"/>
      <c r="G928" s="28"/>
      <c r="H928" s="28"/>
    </row>
    <row r="929" spans="6:8">
      <c r="F929" s="27"/>
      <c r="G929" s="28"/>
      <c r="H929" s="28"/>
    </row>
    <row r="930" spans="6:8">
      <c r="F930" s="27"/>
      <c r="G930" s="28"/>
      <c r="H930" s="28"/>
    </row>
    <row r="931" spans="6:8">
      <c r="F931" s="27"/>
      <c r="G931" s="28"/>
      <c r="H931" s="28"/>
    </row>
    <row r="932" spans="6:8">
      <c r="F932" s="27"/>
      <c r="G932" s="28"/>
      <c r="H932" s="28"/>
    </row>
    <row r="933" spans="6:8">
      <c r="F933" s="27"/>
      <c r="G933" s="28"/>
      <c r="H933" s="28"/>
    </row>
    <row r="934" spans="6:8">
      <c r="F934" s="27"/>
      <c r="G934" s="28"/>
      <c r="H934" s="28"/>
    </row>
    <row r="935" spans="6:8">
      <c r="F935" s="27"/>
      <c r="G935" s="28"/>
      <c r="H935" s="28"/>
    </row>
    <row r="936" spans="6:8">
      <c r="F936" s="27"/>
      <c r="G936" s="28"/>
      <c r="H936" s="28"/>
    </row>
    <row r="937" spans="6:8">
      <c r="F937" s="27"/>
      <c r="G937" s="28"/>
      <c r="H937" s="28"/>
    </row>
    <row r="938" spans="6:8">
      <c r="F938" s="27"/>
      <c r="G938" s="28"/>
      <c r="H938" s="28"/>
    </row>
    <row r="939" spans="6:8">
      <c r="F939" s="27"/>
      <c r="G939" s="28"/>
      <c r="H939" s="28"/>
    </row>
    <row r="940" spans="6:8">
      <c r="F940" s="27"/>
      <c r="G940" s="28"/>
      <c r="H940" s="28"/>
    </row>
    <row r="941" spans="6:8">
      <c r="F941" s="27"/>
      <c r="G941" s="28"/>
      <c r="H941" s="28"/>
    </row>
    <row r="942" spans="6:8">
      <c r="F942" s="27"/>
      <c r="G942" s="28"/>
      <c r="H942" s="28"/>
    </row>
    <row r="943" spans="6:8">
      <c r="F943" s="27"/>
      <c r="G943" s="28"/>
      <c r="H943" s="28"/>
    </row>
    <row r="944" spans="6:8">
      <c r="F944" s="27"/>
      <c r="G944" s="28"/>
      <c r="H944" s="28"/>
    </row>
    <row r="945" spans="6:8">
      <c r="F945" s="27"/>
      <c r="G945" s="28"/>
      <c r="H945" s="28"/>
    </row>
    <row r="946" spans="6:8">
      <c r="F946" s="27"/>
      <c r="G946" s="28"/>
      <c r="H946" s="28"/>
    </row>
    <row r="947" spans="6:8">
      <c r="F947" s="27"/>
      <c r="G947" s="28"/>
      <c r="H947" s="28"/>
    </row>
    <row r="948" spans="6:8">
      <c r="F948" s="27"/>
      <c r="G948" s="28"/>
      <c r="H948" s="28"/>
    </row>
    <row r="949" spans="6:8">
      <c r="F949" s="27"/>
      <c r="G949" s="28"/>
      <c r="H949" s="28"/>
    </row>
    <row r="950" spans="6:8">
      <c r="F950" s="27"/>
      <c r="G950" s="28"/>
      <c r="H950" s="28"/>
    </row>
    <row r="951" spans="6:8">
      <c r="F951" s="27"/>
      <c r="G951" s="28"/>
      <c r="H951" s="28"/>
    </row>
    <row r="952" spans="6:8">
      <c r="F952" s="27"/>
      <c r="G952" s="28"/>
      <c r="H952" s="28"/>
    </row>
    <row r="953" spans="6:8">
      <c r="F953" s="27"/>
      <c r="G953" s="28"/>
      <c r="H953" s="28"/>
    </row>
    <row r="954" spans="6:8">
      <c r="F954" s="27"/>
      <c r="G954" s="28"/>
      <c r="H954" s="28"/>
    </row>
    <row r="955" spans="6:8">
      <c r="F955" s="27"/>
      <c r="G955" s="28"/>
      <c r="H955" s="28"/>
    </row>
    <row r="956" spans="6:8">
      <c r="F956" s="27"/>
      <c r="G956" s="28"/>
      <c r="H956" s="28"/>
    </row>
    <row r="957" spans="6:8">
      <c r="F957" s="27"/>
      <c r="G957" s="28"/>
      <c r="H957" s="28"/>
    </row>
    <row r="958" spans="6:8">
      <c r="F958" s="27"/>
      <c r="G958" s="28"/>
      <c r="H958" s="28"/>
    </row>
    <row r="959" spans="6:8">
      <c r="F959" s="27"/>
      <c r="G959" s="28"/>
      <c r="H959" s="28"/>
    </row>
    <row r="960" spans="6:8">
      <c r="F960" s="27"/>
      <c r="G960" s="28"/>
      <c r="H960" s="28"/>
    </row>
    <row r="961" spans="6:14">
      <c r="F961" s="27"/>
      <c r="G961" s="28"/>
      <c r="H961" s="28"/>
    </row>
    <row r="962" spans="6:14">
      <c r="F962" s="27"/>
      <c r="G962" s="28"/>
      <c r="H962" s="28"/>
    </row>
    <row r="963" spans="6:14">
      <c r="F963" s="27"/>
      <c r="G963" s="28"/>
      <c r="H963" s="28"/>
    </row>
    <row r="964" spans="6:14">
      <c r="F964" s="27"/>
      <c r="G964" s="28"/>
      <c r="H964" s="28"/>
    </row>
    <row r="965" spans="6:14">
      <c r="F965" s="27"/>
      <c r="G965" s="28"/>
      <c r="H965" s="28"/>
    </row>
    <row r="966" spans="6:14">
      <c r="F966" s="27"/>
      <c r="G966" s="28"/>
      <c r="H966" s="28"/>
    </row>
    <row r="967" spans="6:14">
      <c r="F967" s="27"/>
      <c r="G967" s="28"/>
      <c r="H967" s="28"/>
    </row>
    <row r="968" spans="6:14">
      <c r="F968" s="27"/>
      <c r="G968" s="28"/>
      <c r="H968" s="28"/>
    </row>
    <row r="969" spans="6:14">
      <c r="F969" s="27"/>
      <c r="G969" s="28"/>
      <c r="H969" s="28"/>
    </row>
    <row r="970" spans="6:14">
      <c r="F970" s="27"/>
      <c r="G970" s="28"/>
      <c r="H970" s="28"/>
    </row>
    <row r="971" spans="6:14">
      <c r="F971" s="27"/>
      <c r="G971" s="28"/>
      <c r="H971" s="28"/>
    </row>
    <row r="972" spans="6:14">
      <c r="F972" s="27"/>
      <c r="G972" s="28"/>
      <c r="H972" s="28"/>
    </row>
    <row r="973" spans="6:14">
      <c r="F973" s="27"/>
      <c r="G973" s="28"/>
      <c r="H973" s="28"/>
    </row>
    <row r="974" spans="6:14">
      <c r="F974" s="27"/>
      <c r="G974" s="28"/>
      <c r="H974" s="28"/>
      <c r="I974" s="27"/>
      <c r="K974" s="29"/>
      <c r="L974" s="29"/>
      <c r="M974" s="29"/>
      <c r="N974" s="29"/>
    </row>
    <row r="975" spans="6:14">
      <c r="F975" s="27"/>
      <c r="G975" s="28"/>
      <c r="H975" s="28"/>
      <c r="I975" s="27"/>
      <c r="K975" s="29"/>
      <c r="L975" s="29"/>
      <c r="M975" s="29"/>
      <c r="N975" s="29"/>
    </row>
    <row r="976" spans="6:14">
      <c r="F976" s="27"/>
      <c r="G976" s="28"/>
      <c r="H976" s="28"/>
      <c r="I976" s="27"/>
      <c r="K976" s="29"/>
      <c r="L976" s="29"/>
      <c r="M976" s="29"/>
      <c r="N976" s="29"/>
    </row>
    <row r="977" spans="6:14">
      <c r="F977" s="27"/>
      <c r="G977" s="28"/>
      <c r="H977" s="28"/>
      <c r="I977" s="27"/>
      <c r="K977" s="29"/>
      <c r="L977" s="29"/>
      <c r="M977" s="29"/>
      <c r="N977" s="29"/>
    </row>
    <row r="978" spans="6:14">
      <c r="F978" s="27"/>
      <c r="G978" s="28"/>
      <c r="H978" s="28"/>
      <c r="I978" s="27"/>
      <c r="K978" s="29"/>
      <c r="L978" s="29"/>
      <c r="M978" s="29"/>
      <c r="N978" s="29"/>
    </row>
    <row r="979" spans="6:14">
      <c r="F979" s="27"/>
      <c r="G979" s="28"/>
      <c r="H979" s="28"/>
      <c r="I979" s="27"/>
      <c r="K979" s="29"/>
      <c r="L979" s="29"/>
      <c r="M979" s="29"/>
      <c r="N979" s="29"/>
    </row>
    <row r="980" spans="6:14">
      <c r="F980" s="27"/>
      <c r="G980" s="28"/>
      <c r="H980" s="28"/>
      <c r="I980" s="27"/>
      <c r="K980" s="29"/>
      <c r="L980" s="29"/>
      <c r="M980" s="29"/>
      <c r="N980" s="29"/>
    </row>
    <row r="981" spans="6:14">
      <c r="F981" s="27"/>
      <c r="G981" s="28"/>
      <c r="H981" s="28"/>
      <c r="I981" s="27"/>
      <c r="K981" s="29"/>
      <c r="L981" s="29"/>
      <c r="M981" s="29"/>
      <c r="N981" s="29"/>
    </row>
    <row r="982" spans="6:14">
      <c r="F982" s="27"/>
      <c r="G982" s="28"/>
      <c r="H982" s="28"/>
      <c r="I982" s="27"/>
      <c r="K982" s="29"/>
      <c r="L982" s="29"/>
      <c r="M982" s="29"/>
      <c r="N982" s="29"/>
    </row>
    <row r="983" spans="6:14">
      <c r="F983" s="27"/>
      <c r="G983" s="28"/>
      <c r="H983" s="28"/>
      <c r="I983" s="27"/>
    </row>
    <row r="984" spans="6:14">
      <c r="F984" s="27"/>
      <c r="G984" s="28"/>
      <c r="H984" s="28"/>
      <c r="I984" s="27"/>
    </row>
    <row r="985" spans="6:14">
      <c r="F985" s="27"/>
      <c r="G985" s="28"/>
      <c r="H985" s="28"/>
      <c r="I985" s="27"/>
    </row>
    <row r="986" spans="6:14">
      <c r="F986" s="27"/>
      <c r="G986" s="28"/>
      <c r="H986" s="28"/>
      <c r="I986" s="27"/>
    </row>
    <row r="987" spans="6:14">
      <c r="F987" s="27"/>
      <c r="G987" s="28"/>
      <c r="H987" s="28"/>
      <c r="I987" s="27"/>
    </row>
    <row r="988" spans="6:14">
      <c r="F988" s="27"/>
      <c r="G988" s="28"/>
      <c r="H988" s="28"/>
      <c r="I988" s="27"/>
    </row>
    <row r="989" spans="6:14">
      <c r="F989" s="27"/>
      <c r="G989" s="28"/>
      <c r="H989" s="28"/>
      <c r="I989" s="27"/>
    </row>
    <row r="990" spans="6:14">
      <c r="F990" s="27"/>
      <c r="G990" s="28"/>
      <c r="H990" s="28"/>
      <c r="I990" s="27"/>
    </row>
    <row r="991" spans="6:14">
      <c r="F991" s="27"/>
      <c r="G991" s="28"/>
      <c r="H991" s="28"/>
      <c r="I991" s="27"/>
    </row>
    <row r="992" spans="6:14">
      <c r="F992" s="27"/>
      <c r="G992" s="28"/>
      <c r="H992" s="28"/>
      <c r="I992" s="27"/>
    </row>
    <row r="993" spans="6:9">
      <c r="F993" s="27"/>
      <c r="G993" s="28"/>
      <c r="H993" s="28"/>
      <c r="I993" s="27"/>
    </row>
    <row r="994" spans="6:9">
      <c r="F994" s="27"/>
      <c r="G994" s="28"/>
      <c r="H994" s="28"/>
      <c r="I994" s="27"/>
    </row>
    <row r="995" spans="6:9">
      <c r="F995" s="27"/>
      <c r="G995" s="28"/>
      <c r="H995" s="28"/>
      <c r="I995" s="27"/>
    </row>
    <row r="996" spans="6:9">
      <c r="F996" s="27"/>
      <c r="G996" s="28"/>
      <c r="H996" s="28"/>
      <c r="I996" s="27"/>
    </row>
    <row r="997" spans="6:9">
      <c r="F997" s="27"/>
      <c r="G997" s="28"/>
      <c r="H997" s="28"/>
      <c r="I997" s="27"/>
    </row>
    <row r="998" spans="6:9">
      <c r="F998" s="27"/>
      <c r="G998" s="28"/>
      <c r="H998" s="28"/>
      <c r="I998" s="27"/>
    </row>
    <row r="999" spans="6:9">
      <c r="F999" s="27"/>
      <c r="G999" s="28"/>
      <c r="H999" s="28"/>
      <c r="I999" s="27"/>
    </row>
    <row r="1000" spans="6:9">
      <c r="F1000" s="27"/>
      <c r="G1000" s="28"/>
      <c r="H1000" s="28"/>
      <c r="I1000" s="27"/>
    </row>
    <row r="1001" spans="6:9">
      <c r="F1001" s="27"/>
      <c r="G1001" s="28"/>
      <c r="H1001" s="28"/>
      <c r="I1001" s="27"/>
    </row>
    <row r="1002" spans="6:9">
      <c r="F1002" s="27"/>
      <c r="G1002" s="28"/>
      <c r="H1002" s="28"/>
      <c r="I1002" s="27"/>
    </row>
    <row r="1003" spans="6:9">
      <c r="F1003" s="27"/>
      <c r="G1003" s="28"/>
      <c r="H1003" s="28"/>
      <c r="I1003" s="27"/>
    </row>
    <row r="1004" spans="6:9">
      <c r="F1004" s="27"/>
      <c r="G1004" s="28"/>
      <c r="H1004" s="28"/>
      <c r="I1004" s="27"/>
    </row>
    <row r="1005" spans="6:9">
      <c r="F1005" s="27"/>
      <c r="G1005" s="28"/>
      <c r="H1005" s="28"/>
      <c r="I1005" s="27"/>
    </row>
    <row r="1006" spans="6:9">
      <c r="F1006" s="27"/>
      <c r="G1006" s="28"/>
      <c r="H1006" s="28"/>
      <c r="I1006" s="27"/>
    </row>
    <row r="1007" spans="6:9">
      <c r="F1007" s="27"/>
      <c r="G1007" s="28"/>
      <c r="H1007" s="28"/>
      <c r="I1007" s="27"/>
    </row>
    <row r="1008" spans="6:9">
      <c r="F1008" s="27"/>
      <c r="G1008" s="28"/>
      <c r="H1008" s="28"/>
      <c r="I1008" s="27"/>
    </row>
    <row r="1009" spans="6:9">
      <c r="F1009" s="27"/>
      <c r="G1009" s="28"/>
      <c r="H1009" s="28"/>
      <c r="I1009" s="27"/>
    </row>
    <row r="1010" spans="6:9">
      <c r="F1010" s="27"/>
      <c r="G1010" s="28"/>
      <c r="H1010" s="28"/>
      <c r="I1010" s="27"/>
    </row>
    <row r="1011" spans="6:9">
      <c r="F1011" s="27"/>
      <c r="G1011" s="28"/>
      <c r="H1011" s="28"/>
      <c r="I1011" s="27"/>
    </row>
    <row r="1012" spans="6:9">
      <c r="F1012" s="27"/>
      <c r="G1012" s="28"/>
      <c r="H1012" s="28"/>
      <c r="I1012" s="27"/>
    </row>
    <row r="1013" spans="6:9">
      <c r="F1013" s="27"/>
      <c r="G1013" s="28"/>
      <c r="H1013" s="28"/>
      <c r="I1013" s="27"/>
    </row>
    <row r="1014" spans="6:9">
      <c r="F1014" s="27"/>
      <c r="G1014" s="28"/>
      <c r="H1014" s="28"/>
      <c r="I1014" s="27"/>
    </row>
    <row r="1015" spans="6:9">
      <c r="F1015" s="27"/>
      <c r="G1015" s="28"/>
      <c r="H1015" s="28"/>
      <c r="I1015" s="27"/>
    </row>
    <row r="1016" spans="6:9">
      <c r="F1016" s="27"/>
      <c r="G1016" s="28"/>
      <c r="H1016" s="28"/>
      <c r="I1016" s="27"/>
    </row>
    <row r="1017" spans="6:9">
      <c r="F1017" s="27"/>
      <c r="G1017" s="28"/>
      <c r="H1017" s="28"/>
      <c r="I1017" s="27"/>
    </row>
    <row r="1018" spans="6:9">
      <c r="F1018" s="27"/>
      <c r="G1018" s="28"/>
      <c r="H1018" s="28"/>
      <c r="I1018" s="27"/>
    </row>
    <row r="1019" spans="6:9">
      <c r="F1019" s="27"/>
      <c r="G1019" s="28"/>
      <c r="H1019" s="28"/>
      <c r="I1019" s="27"/>
    </row>
    <row r="1020" spans="6:9">
      <c r="F1020" s="27"/>
      <c r="G1020" s="28"/>
      <c r="H1020" s="28"/>
      <c r="I1020" s="27"/>
    </row>
    <row r="1021" spans="6:9">
      <c r="F1021" s="27"/>
      <c r="G1021" s="28"/>
      <c r="H1021" s="28"/>
      <c r="I1021" s="27"/>
    </row>
    <row r="1022" spans="6:9">
      <c r="F1022" s="27"/>
      <c r="G1022" s="28"/>
      <c r="H1022" s="28"/>
      <c r="I1022" s="27"/>
    </row>
    <row r="1023" spans="6:9">
      <c r="F1023" s="27"/>
      <c r="G1023" s="28"/>
      <c r="H1023" s="28"/>
      <c r="I1023" s="27"/>
    </row>
    <row r="1024" spans="6:9">
      <c r="F1024" s="27"/>
      <c r="G1024" s="28"/>
      <c r="H1024" s="28"/>
      <c r="I1024" s="27"/>
    </row>
    <row r="1025" spans="6:9">
      <c r="F1025" s="27"/>
      <c r="G1025" s="28"/>
      <c r="H1025" s="28"/>
      <c r="I1025" s="27"/>
    </row>
    <row r="1026" spans="6:9">
      <c r="F1026" s="27"/>
      <c r="G1026" s="28"/>
      <c r="H1026" s="28"/>
      <c r="I1026" s="27"/>
    </row>
    <row r="1027" spans="6:9">
      <c r="F1027" s="27"/>
      <c r="G1027" s="28"/>
      <c r="H1027" s="28"/>
      <c r="I1027" s="27"/>
    </row>
    <row r="1028" spans="6:9">
      <c r="F1028" s="27"/>
      <c r="G1028" s="28"/>
      <c r="H1028" s="28"/>
      <c r="I1028" s="27"/>
    </row>
    <row r="1029" spans="6:9">
      <c r="F1029" s="27"/>
      <c r="G1029" s="28"/>
      <c r="H1029" s="28"/>
      <c r="I1029" s="27"/>
    </row>
    <row r="1030" spans="6:9">
      <c r="F1030" s="27"/>
      <c r="G1030" s="28"/>
      <c r="H1030" s="28"/>
      <c r="I1030" s="27"/>
    </row>
    <row r="1031" spans="6:9">
      <c r="F1031" s="27"/>
      <c r="G1031" s="28"/>
      <c r="H1031" s="28"/>
      <c r="I1031" s="27"/>
    </row>
    <row r="1032" spans="6:9">
      <c r="F1032" s="27"/>
      <c r="G1032" s="28"/>
      <c r="H1032" s="28"/>
      <c r="I1032" s="27"/>
    </row>
    <row r="1033" spans="6:9">
      <c r="F1033" s="27"/>
      <c r="G1033" s="28"/>
      <c r="H1033" s="28"/>
      <c r="I1033" s="27"/>
    </row>
    <row r="1034" spans="6:9">
      <c r="F1034" s="27"/>
      <c r="G1034" s="28"/>
      <c r="H1034" s="28"/>
      <c r="I1034" s="27"/>
    </row>
    <row r="1035" spans="6:9">
      <c r="F1035" s="27"/>
      <c r="G1035" s="28"/>
      <c r="H1035" s="28"/>
      <c r="I1035" s="27"/>
    </row>
    <row r="1036" spans="6:9">
      <c r="F1036" s="27"/>
      <c r="G1036" s="28"/>
      <c r="H1036" s="28"/>
      <c r="I1036" s="27"/>
    </row>
    <row r="1037" spans="6:9">
      <c r="F1037" s="27"/>
      <c r="G1037" s="28"/>
      <c r="H1037" s="28"/>
      <c r="I1037" s="27"/>
    </row>
    <row r="1038" spans="6:9">
      <c r="F1038" s="27"/>
      <c r="G1038" s="28"/>
      <c r="H1038" s="28"/>
      <c r="I1038" s="27"/>
    </row>
    <row r="1039" spans="6:9">
      <c r="F1039" s="27"/>
      <c r="G1039" s="28"/>
      <c r="H1039" s="28"/>
      <c r="I1039" s="27"/>
    </row>
    <row r="1040" spans="6:9">
      <c r="F1040" s="27"/>
      <c r="G1040" s="28"/>
      <c r="H1040" s="28"/>
      <c r="I1040" s="27"/>
    </row>
    <row r="1041" spans="6:9">
      <c r="F1041" s="27"/>
      <c r="G1041" s="28"/>
      <c r="H1041" s="28"/>
      <c r="I1041" s="27"/>
    </row>
    <row r="1042" spans="6:9">
      <c r="F1042" s="27"/>
      <c r="G1042" s="28"/>
      <c r="H1042" s="28"/>
      <c r="I1042" s="27"/>
    </row>
    <row r="1043" spans="6:9">
      <c r="F1043" s="27"/>
      <c r="G1043" s="28"/>
      <c r="H1043" s="28"/>
      <c r="I1043" s="27"/>
    </row>
    <row r="1044" spans="6:9">
      <c r="F1044" s="27"/>
      <c r="G1044" s="28"/>
      <c r="H1044" s="28"/>
      <c r="I1044" s="27"/>
    </row>
    <row r="1045" spans="6:9">
      <c r="F1045" s="27"/>
      <c r="G1045" s="28"/>
      <c r="H1045" s="28"/>
      <c r="I1045" s="27"/>
    </row>
    <row r="1046" spans="6:9">
      <c r="F1046" s="27"/>
      <c r="G1046" s="28"/>
      <c r="H1046" s="28"/>
      <c r="I1046" s="27"/>
    </row>
    <row r="1047" spans="6:9">
      <c r="F1047" s="27"/>
      <c r="G1047" s="28"/>
      <c r="H1047" s="28"/>
      <c r="I1047" s="27"/>
    </row>
    <row r="1048" spans="6:9">
      <c r="F1048" s="27"/>
      <c r="G1048" s="28"/>
      <c r="H1048" s="28"/>
      <c r="I1048" s="27"/>
    </row>
    <row r="1049" spans="6:9">
      <c r="F1049" s="27"/>
      <c r="G1049" s="28"/>
      <c r="H1049" s="28"/>
      <c r="I1049" s="27"/>
    </row>
    <row r="1050" spans="6:9">
      <c r="F1050" s="27"/>
      <c r="G1050" s="28"/>
      <c r="H1050" s="28"/>
      <c r="I1050" s="27"/>
    </row>
    <row r="1051" spans="6:9">
      <c r="F1051" s="27"/>
      <c r="G1051" s="28"/>
      <c r="H1051" s="28"/>
      <c r="I1051" s="27"/>
    </row>
    <row r="1052" spans="6:9">
      <c r="F1052" s="27"/>
      <c r="G1052" s="28"/>
      <c r="H1052" s="28"/>
      <c r="I1052" s="27"/>
    </row>
    <row r="1053" spans="6:9">
      <c r="F1053" s="27"/>
      <c r="G1053" s="28"/>
      <c r="H1053" s="28"/>
      <c r="I1053" s="27"/>
    </row>
    <row r="1054" spans="6:9">
      <c r="F1054" s="27"/>
      <c r="G1054" s="28"/>
      <c r="H1054" s="28"/>
      <c r="I1054" s="27"/>
    </row>
    <row r="1055" spans="6:9">
      <c r="F1055" s="27"/>
      <c r="G1055" s="28"/>
      <c r="H1055" s="28"/>
      <c r="I1055" s="27"/>
    </row>
    <row r="1056" spans="6:9">
      <c r="F1056" s="27"/>
      <c r="G1056" s="28"/>
      <c r="H1056" s="28"/>
      <c r="I1056" s="27"/>
    </row>
    <row r="1057" spans="6:9">
      <c r="F1057" s="27"/>
      <c r="G1057" s="28"/>
      <c r="H1057" s="28"/>
      <c r="I1057" s="27"/>
    </row>
    <row r="1058" spans="6:9">
      <c r="F1058" s="27"/>
      <c r="G1058" s="28"/>
      <c r="H1058" s="28"/>
      <c r="I1058" s="27"/>
    </row>
    <row r="1059" spans="6:9">
      <c r="F1059" s="27"/>
      <c r="G1059" s="28"/>
      <c r="H1059" s="28"/>
      <c r="I1059" s="27"/>
    </row>
    <row r="1060" spans="6:9">
      <c r="F1060" s="27"/>
      <c r="G1060" s="28"/>
      <c r="H1060" s="28"/>
      <c r="I1060" s="27"/>
    </row>
    <row r="1061" spans="6:9">
      <c r="F1061" s="27"/>
      <c r="G1061" s="28"/>
      <c r="H1061" s="28"/>
      <c r="I1061" s="27"/>
    </row>
    <row r="1062" spans="6:9">
      <c r="F1062" s="27"/>
      <c r="G1062" s="28"/>
      <c r="H1062" s="28"/>
      <c r="I1062" s="27"/>
    </row>
    <row r="1063" spans="6:9">
      <c r="F1063" s="27"/>
      <c r="G1063" s="28"/>
      <c r="H1063" s="28"/>
      <c r="I1063" s="27"/>
    </row>
    <row r="1064" spans="6:9">
      <c r="F1064" s="27"/>
      <c r="G1064" s="28"/>
      <c r="H1064" s="28"/>
      <c r="I1064" s="27"/>
    </row>
    <row r="1065" spans="6:9">
      <c r="F1065" s="27"/>
      <c r="G1065" s="28"/>
      <c r="H1065" s="28"/>
      <c r="I1065" s="27"/>
    </row>
    <row r="1066" spans="6:9">
      <c r="F1066" s="27"/>
      <c r="G1066" s="28"/>
      <c r="H1066" s="28"/>
      <c r="I1066" s="27"/>
    </row>
    <row r="1067" spans="6:9">
      <c r="F1067" s="27"/>
      <c r="G1067" s="28"/>
      <c r="H1067" s="28"/>
      <c r="I1067" s="27"/>
    </row>
    <row r="1068" spans="6:9">
      <c r="F1068" s="27"/>
      <c r="G1068" s="28"/>
      <c r="H1068" s="28"/>
      <c r="I1068" s="27"/>
    </row>
    <row r="1069" spans="6:9">
      <c r="F1069" s="27"/>
      <c r="G1069" s="28"/>
      <c r="H1069" s="28"/>
      <c r="I1069" s="27"/>
    </row>
    <row r="1070" spans="6:9">
      <c r="F1070" s="27"/>
      <c r="G1070" s="28"/>
      <c r="H1070" s="28"/>
      <c r="I1070" s="27"/>
    </row>
    <row r="1071" spans="6:9">
      <c r="F1071" s="27"/>
      <c r="G1071" s="28"/>
      <c r="H1071" s="28"/>
      <c r="I1071" s="27"/>
    </row>
    <row r="1072" spans="6:9">
      <c r="F1072" s="27"/>
      <c r="G1072" s="28"/>
      <c r="H1072" s="28"/>
      <c r="I1072" s="27"/>
    </row>
    <row r="1073" spans="6:9">
      <c r="F1073" s="27"/>
      <c r="G1073" s="28"/>
      <c r="H1073" s="28"/>
      <c r="I1073" s="27"/>
    </row>
    <row r="1074" spans="6:9">
      <c r="F1074" s="27"/>
      <c r="G1074" s="28"/>
      <c r="H1074" s="28"/>
      <c r="I1074" s="27"/>
    </row>
    <row r="1075" spans="6:9">
      <c r="F1075" s="27"/>
      <c r="G1075" s="28"/>
      <c r="H1075" s="28"/>
      <c r="I1075" s="27"/>
    </row>
    <row r="1076" spans="6:9">
      <c r="F1076" s="27"/>
      <c r="G1076" s="28"/>
      <c r="H1076" s="28"/>
      <c r="I1076" s="27"/>
    </row>
    <row r="1077" spans="6:9">
      <c r="F1077" s="27"/>
      <c r="G1077" s="28"/>
      <c r="H1077" s="28"/>
      <c r="I1077" s="27"/>
    </row>
    <row r="1078" spans="6:9">
      <c r="F1078" s="27"/>
      <c r="G1078" s="28"/>
      <c r="H1078" s="28"/>
      <c r="I1078" s="27"/>
    </row>
    <row r="1079" spans="6:9">
      <c r="F1079" s="27"/>
      <c r="G1079" s="28"/>
      <c r="H1079" s="28"/>
      <c r="I1079" s="27"/>
    </row>
    <row r="1080" spans="6:9">
      <c r="F1080" s="27"/>
      <c r="G1080" s="28"/>
      <c r="H1080" s="28"/>
      <c r="I1080" s="27"/>
    </row>
    <row r="1081" spans="6:9">
      <c r="F1081" s="27"/>
      <c r="G1081" s="28"/>
      <c r="H1081" s="28"/>
      <c r="I1081" s="27"/>
    </row>
    <row r="1082" spans="6:9">
      <c r="F1082" s="27"/>
      <c r="G1082" s="28"/>
      <c r="H1082" s="28"/>
      <c r="I1082" s="27"/>
    </row>
    <row r="1083" spans="6:9">
      <c r="F1083" s="27"/>
      <c r="G1083" s="27"/>
      <c r="H1083" s="27"/>
      <c r="I1083" s="27"/>
    </row>
  </sheetData>
  <sheetProtection password="CA93" sheet="1" objects="1" scenarios="1"/>
  <mergeCells count="414">
    <mergeCell ref="K5:K8"/>
    <mergeCell ref="AH3:AI3"/>
    <mergeCell ref="AJ3:AK3"/>
    <mergeCell ref="AH5:AL8"/>
    <mergeCell ref="A1:A2"/>
    <mergeCell ref="B3:H3"/>
    <mergeCell ref="I3:K3"/>
    <mergeCell ref="L3:L4"/>
    <mergeCell ref="I1:I2"/>
    <mergeCell ref="G4:H4"/>
    <mergeCell ref="G10:H10"/>
    <mergeCell ref="G11:H11"/>
    <mergeCell ref="G12:H12"/>
    <mergeCell ref="G13:H13"/>
    <mergeCell ref="G14:H14"/>
    <mergeCell ref="A5:H8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G143:H143"/>
    <mergeCell ref="G144:H144"/>
    <mergeCell ref="G145:H145"/>
    <mergeCell ref="G146:H146"/>
    <mergeCell ref="G147:H147"/>
    <mergeCell ref="G148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G212:H212"/>
    <mergeCell ref="G213:H213"/>
    <mergeCell ref="G214:H214"/>
    <mergeCell ref="G215:H215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G224:H224"/>
    <mergeCell ref="G225:H225"/>
    <mergeCell ref="G226:H226"/>
    <mergeCell ref="G227:H227"/>
    <mergeCell ref="G228:H228"/>
    <mergeCell ref="G229:H229"/>
    <mergeCell ref="G230:H230"/>
    <mergeCell ref="G231:H231"/>
    <mergeCell ref="G232:H232"/>
    <mergeCell ref="G233:H233"/>
    <mergeCell ref="G234:H234"/>
    <mergeCell ref="G235:H235"/>
    <mergeCell ref="G236:H236"/>
    <mergeCell ref="G237:H237"/>
    <mergeCell ref="G238:H238"/>
    <mergeCell ref="G239:H239"/>
    <mergeCell ref="G240:H240"/>
    <mergeCell ref="G241:H241"/>
    <mergeCell ref="G242:H242"/>
    <mergeCell ref="G243:H243"/>
    <mergeCell ref="G244:H244"/>
    <mergeCell ref="G245:H245"/>
    <mergeCell ref="G246:H246"/>
    <mergeCell ref="G247:H247"/>
    <mergeCell ref="G248:H248"/>
    <mergeCell ref="G249:H249"/>
    <mergeCell ref="G250:H250"/>
    <mergeCell ref="G251:H251"/>
    <mergeCell ref="G252:H252"/>
    <mergeCell ref="G253:H253"/>
    <mergeCell ref="G254:H254"/>
    <mergeCell ref="G255:H255"/>
    <mergeCell ref="G256:H256"/>
    <mergeCell ref="G257:H257"/>
    <mergeCell ref="G258:H258"/>
    <mergeCell ref="G259:H259"/>
    <mergeCell ref="G260:H260"/>
    <mergeCell ref="G265:H265"/>
    <mergeCell ref="G266:H266"/>
    <mergeCell ref="G269:H269"/>
    <mergeCell ref="G276:H276"/>
    <mergeCell ref="G277:H277"/>
    <mergeCell ref="G270:H270"/>
    <mergeCell ref="G271:H271"/>
    <mergeCell ref="G272:H272"/>
    <mergeCell ref="G273:H273"/>
    <mergeCell ref="G407:H407"/>
    <mergeCell ref="G408:H408"/>
    <mergeCell ref="G409:H409"/>
    <mergeCell ref="G282:H282"/>
    <mergeCell ref="G283:H283"/>
    <mergeCell ref="G284:H284"/>
    <mergeCell ref="G285:H285"/>
    <mergeCell ref="G403:H403"/>
    <mergeCell ref="G404:H404"/>
    <mergeCell ref="G405:H405"/>
    <mergeCell ref="G406:H406"/>
    <mergeCell ref="G399:H399"/>
    <mergeCell ref="G400:H400"/>
    <mergeCell ref="G401:H401"/>
    <mergeCell ref="G402:H402"/>
    <mergeCell ref="G395:H395"/>
    <mergeCell ref="G396:H396"/>
    <mergeCell ref="G397:H397"/>
    <mergeCell ref="G398:H398"/>
    <mergeCell ref="G391:H391"/>
    <mergeCell ref="G392:H392"/>
    <mergeCell ref="G393:H393"/>
    <mergeCell ref="G394:H394"/>
    <mergeCell ref="G387:H387"/>
    <mergeCell ref="G388:H388"/>
    <mergeCell ref="G389:H389"/>
    <mergeCell ref="G390:H390"/>
    <mergeCell ref="G383:H383"/>
    <mergeCell ref="G384:H384"/>
    <mergeCell ref="G385:H385"/>
    <mergeCell ref="G386:H386"/>
    <mergeCell ref="G379:H379"/>
    <mergeCell ref="G380:H380"/>
    <mergeCell ref="G381:H381"/>
    <mergeCell ref="G382:H382"/>
    <mergeCell ref="G375:H375"/>
    <mergeCell ref="G376:H376"/>
    <mergeCell ref="G377:H377"/>
    <mergeCell ref="G378:H378"/>
    <mergeCell ref="G371:H371"/>
    <mergeCell ref="G372:H372"/>
    <mergeCell ref="G373:H373"/>
    <mergeCell ref="G374:H374"/>
    <mergeCell ref="G367:H367"/>
    <mergeCell ref="G368:H368"/>
    <mergeCell ref="G369:H369"/>
    <mergeCell ref="G370:H370"/>
    <mergeCell ref="G363:H363"/>
    <mergeCell ref="G364:H364"/>
    <mergeCell ref="G365:H365"/>
    <mergeCell ref="G366:H366"/>
    <mergeCell ref="G359:H359"/>
    <mergeCell ref="G360:H360"/>
    <mergeCell ref="G361:H361"/>
    <mergeCell ref="G362:H362"/>
    <mergeCell ref="G355:H355"/>
    <mergeCell ref="G356:H356"/>
    <mergeCell ref="G357:H357"/>
    <mergeCell ref="G358:H358"/>
    <mergeCell ref="G351:H351"/>
    <mergeCell ref="G352:H352"/>
    <mergeCell ref="G353:H353"/>
    <mergeCell ref="G354:H354"/>
    <mergeCell ref="G347:H347"/>
    <mergeCell ref="G348:H348"/>
    <mergeCell ref="G349:H349"/>
    <mergeCell ref="G350:H350"/>
    <mergeCell ref="G343:H343"/>
    <mergeCell ref="G344:H344"/>
    <mergeCell ref="G345:H345"/>
    <mergeCell ref="G346:H346"/>
    <mergeCell ref="G339:H339"/>
    <mergeCell ref="G340:H340"/>
    <mergeCell ref="G341:H341"/>
    <mergeCell ref="G342:H342"/>
    <mergeCell ref="G335:H335"/>
    <mergeCell ref="G336:H336"/>
    <mergeCell ref="G337:H337"/>
    <mergeCell ref="G338:H338"/>
    <mergeCell ref="G331:H331"/>
    <mergeCell ref="G332:H332"/>
    <mergeCell ref="G333:H333"/>
    <mergeCell ref="G334:H334"/>
    <mergeCell ref="G327:H327"/>
    <mergeCell ref="G328:H328"/>
    <mergeCell ref="G329:H329"/>
    <mergeCell ref="G330:H330"/>
    <mergeCell ref="G323:H323"/>
    <mergeCell ref="G324:H324"/>
    <mergeCell ref="G325:H325"/>
    <mergeCell ref="G326:H326"/>
    <mergeCell ref="G319:H319"/>
    <mergeCell ref="G320:H320"/>
    <mergeCell ref="G321:H321"/>
    <mergeCell ref="G322:H322"/>
    <mergeCell ref="G315:H315"/>
    <mergeCell ref="G316:H316"/>
    <mergeCell ref="G317:H317"/>
    <mergeCell ref="G318:H318"/>
    <mergeCell ref="G311:H311"/>
    <mergeCell ref="G312:H312"/>
    <mergeCell ref="G313:H313"/>
    <mergeCell ref="G314:H314"/>
    <mergeCell ref="G307:H307"/>
    <mergeCell ref="G308:H308"/>
    <mergeCell ref="G309:H309"/>
    <mergeCell ref="G310:H310"/>
    <mergeCell ref="G303:H303"/>
    <mergeCell ref="G304:H304"/>
    <mergeCell ref="G305:H305"/>
    <mergeCell ref="G306:H306"/>
    <mergeCell ref="G299:H299"/>
    <mergeCell ref="G300:H300"/>
    <mergeCell ref="G301:H301"/>
    <mergeCell ref="G302:H302"/>
    <mergeCell ref="G295:H295"/>
    <mergeCell ref="G296:H296"/>
    <mergeCell ref="G297:H297"/>
    <mergeCell ref="G298:H298"/>
    <mergeCell ref="G291:H291"/>
    <mergeCell ref="G292:H292"/>
    <mergeCell ref="G293:H293"/>
    <mergeCell ref="G294:H294"/>
    <mergeCell ref="G289:H289"/>
    <mergeCell ref="G290:H290"/>
    <mergeCell ref="G9:H9"/>
    <mergeCell ref="Z1:AL2"/>
    <mergeCell ref="G286:H286"/>
    <mergeCell ref="AL3:AL4"/>
    <mergeCell ref="G278:H278"/>
    <mergeCell ref="G279:H279"/>
    <mergeCell ref="G267:H267"/>
    <mergeCell ref="G268:H268"/>
    <mergeCell ref="G280:H280"/>
    <mergeCell ref="G281:H281"/>
    <mergeCell ref="G274:H274"/>
    <mergeCell ref="G275:H275"/>
    <mergeCell ref="G287:H287"/>
    <mergeCell ref="G288:H288"/>
    <mergeCell ref="G261:H261"/>
    <mergeCell ref="G262:H262"/>
    <mergeCell ref="G263:H263"/>
    <mergeCell ref="G264:H264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加分表格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zhaoqun</dc:creator>
  <cp:lastModifiedBy>sony</cp:lastModifiedBy>
  <dcterms:created xsi:type="dcterms:W3CDTF">2009-09-18T05:26:02Z</dcterms:created>
  <dcterms:modified xsi:type="dcterms:W3CDTF">2012-02-29T23:40:44Z</dcterms:modified>
</cp:coreProperties>
</file>